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4월\"/>
    </mc:Choice>
  </mc:AlternateContent>
  <xr:revisionPtr revIDLastSave="0" documentId="13_ncr:1_{3154E680-A9B3-430B-B2B3-DDAF3EE6BDEE}" xr6:coauthVersionLast="36" xr6:coauthVersionMax="36" xr10:uidLastSave="{00000000-0000-0000-0000-000000000000}"/>
  <bookViews>
    <workbookView xWindow="-120" yWindow="-120" windowWidth="29040" windowHeight="15840" tabRatio="966" activeTab="1" xr2:uid="{00000000-000D-0000-FFFF-FFFF00000000}"/>
  </bookViews>
  <sheets>
    <sheet name="생일식단" sheetId="288" r:id="rId1"/>
    <sheet name="1일" sheetId="375" r:id="rId2"/>
    <sheet name="2일" sheetId="329" r:id="rId3"/>
    <sheet name="3일" sheetId="343" r:id="rId4"/>
    <sheet name="4일" sheetId="344" r:id="rId5"/>
    <sheet name="6일" sheetId="339" r:id="rId6"/>
    <sheet name="7일" sheetId="346" r:id="rId7"/>
    <sheet name="8일" sheetId="376" r:id="rId8"/>
    <sheet name="9일" sheetId="290" r:id="rId9"/>
    <sheet name="10일" sheetId="358" r:id="rId10"/>
    <sheet name="11일" sheetId="359" r:id="rId11"/>
    <sheet name="13일" sheetId="377" r:id="rId12"/>
    <sheet name="14일" sheetId="378" r:id="rId13"/>
    <sheet name="15일" sheetId="379" r:id="rId14"/>
    <sheet name="16일" sheetId="357" r:id="rId15"/>
    <sheet name="17일" sheetId="363" r:id="rId16"/>
    <sheet name="18일" sheetId="364" r:id="rId17"/>
    <sheet name="20일" sheetId="369" r:id="rId18"/>
    <sheet name="21일" sheetId="335" r:id="rId19"/>
    <sheet name="22일" sheetId="365" r:id="rId20"/>
    <sheet name="23일" sheetId="370" r:id="rId21"/>
    <sheet name="24일" sheetId="371" r:id="rId22"/>
    <sheet name="25일" sheetId="372" r:id="rId23"/>
    <sheet name="27일" sheetId="381" r:id="rId24"/>
    <sheet name="28일" sheetId="380" r:id="rId25"/>
    <sheet name="29일" sheetId="382" r:id="rId26"/>
    <sheet name="30일" sheetId="383" r:id="rId27"/>
  </sheets>
  <definedNames>
    <definedName name="_xlnm.Print_Area" localSheetId="9">'10일'!$A$1:$G$42</definedName>
    <definedName name="_xlnm.Print_Area" localSheetId="10">'11일'!$A$1:$G$46</definedName>
    <definedName name="_xlnm.Print_Area" localSheetId="11">'13일'!$A$1:$G$37</definedName>
    <definedName name="_xlnm.Print_Area" localSheetId="12">'14일'!$A$1:$G$40</definedName>
    <definedName name="_xlnm.Print_Area" localSheetId="13">'15일'!$A$1:$G$45</definedName>
    <definedName name="_xlnm.Print_Area" localSheetId="14">'16일'!$A$1:$G$50</definedName>
    <definedName name="_xlnm.Print_Area" localSheetId="15">'17일'!$A$1:$G$40</definedName>
    <definedName name="_xlnm.Print_Area" localSheetId="16">'18일'!$A$1:$G$42</definedName>
    <definedName name="_xlnm.Print_Area" localSheetId="1">'1일'!$A$1:$G$40</definedName>
    <definedName name="_xlnm.Print_Area" localSheetId="17">'20일'!$A$1:$G$43</definedName>
    <definedName name="_xlnm.Print_Area" localSheetId="18">'21일'!$A$1:$G$38</definedName>
    <definedName name="_xlnm.Print_Area" localSheetId="19">'22일'!$A$1:$G$39</definedName>
    <definedName name="_xlnm.Print_Area" localSheetId="20">'23일'!$A$1:$G$46</definedName>
    <definedName name="_xlnm.Print_Area" localSheetId="21">'24일'!$A$1:$G$38</definedName>
    <definedName name="_xlnm.Print_Area" localSheetId="22">'25일'!$A$1:$G$31</definedName>
    <definedName name="_xlnm.Print_Area" localSheetId="23">'27일'!$A$1:$G$37</definedName>
    <definedName name="_xlnm.Print_Area" localSheetId="24">'28일'!$A$1:$G$50</definedName>
    <definedName name="_xlnm.Print_Area" localSheetId="25">'29일'!$A$1:$G$43</definedName>
    <definedName name="_xlnm.Print_Area" localSheetId="2">'2일'!$A$1:$G$34</definedName>
    <definedName name="_xlnm.Print_Area" localSheetId="26">'30일'!$A$1:$G$47</definedName>
    <definedName name="_xlnm.Print_Area" localSheetId="3">'3일'!$A$1:$G$46</definedName>
    <definedName name="_xlnm.Print_Area" localSheetId="4">'4일'!$A$1:$G$40</definedName>
    <definedName name="_xlnm.Print_Area" localSheetId="5">'6일'!$A$1:$G$40</definedName>
    <definedName name="_xlnm.Print_Area" localSheetId="6">'7일'!$A$1:$G$48</definedName>
    <definedName name="_xlnm.Print_Area" localSheetId="7">'8일'!$A$1:$G$38</definedName>
    <definedName name="_xlnm.Print_Area" localSheetId="8">'9일'!$A$1:$G$44</definedName>
    <definedName name="_xlnm.Print_Area" localSheetId="0">생일식단!$A$1:$G$40</definedName>
  </definedNames>
  <calcPr calcId="191029"/>
</workbook>
</file>

<file path=xl/calcChain.xml><?xml version="1.0" encoding="utf-8"?>
<calcChain xmlns="http://schemas.openxmlformats.org/spreadsheetml/2006/main">
  <c r="F36" i="358" l="1"/>
  <c r="F37" i="358"/>
  <c r="F38" i="358"/>
  <c r="F39" i="358"/>
  <c r="F40" i="358"/>
  <c r="F41" i="358"/>
  <c r="D36" i="358"/>
  <c r="D37" i="358"/>
  <c r="D38" i="358"/>
  <c r="D39" i="358"/>
  <c r="D40" i="358"/>
  <c r="D41" i="358"/>
  <c r="F11" i="383" l="1"/>
  <c r="F12" i="383"/>
  <c r="F13" i="383"/>
  <c r="F14" i="383"/>
  <c r="F15" i="383"/>
  <c r="F16" i="383"/>
  <c r="F17" i="383"/>
  <c r="F18" i="383"/>
  <c r="F19" i="383"/>
  <c r="F20" i="383"/>
  <c r="F21" i="383"/>
  <c r="F22" i="383"/>
  <c r="F23" i="383"/>
  <c r="F24" i="383"/>
  <c r="F25" i="383"/>
  <c r="F26" i="383"/>
  <c r="F27" i="383"/>
  <c r="F28" i="383"/>
  <c r="F29" i="383"/>
  <c r="F30" i="383"/>
  <c r="F31" i="383"/>
  <c r="F32" i="383"/>
  <c r="F33" i="383"/>
  <c r="F34" i="383"/>
  <c r="F35" i="383"/>
  <c r="F36" i="383"/>
  <c r="F37" i="383"/>
  <c r="F38" i="383"/>
  <c r="F39" i="383"/>
  <c r="F40" i="383"/>
  <c r="F41" i="383"/>
  <c r="F42" i="383"/>
  <c r="F43" i="383"/>
  <c r="F44" i="383"/>
  <c r="F45" i="383"/>
  <c r="F46" i="383"/>
  <c r="D11" i="383"/>
  <c r="D12" i="383"/>
  <c r="D13" i="383"/>
  <c r="D14" i="383"/>
  <c r="D15" i="383"/>
  <c r="D16" i="383"/>
  <c r="D17" i="383"/>
  <c r="D18" i="383"/>
  <c r="D19" i="383"/>
  <c r="D20" i="383"/>
  <c r="D21" i="383"/>
  <c r="D22" i="383"/>
  <c r="D23" i="383"/>
  <c r="D24" i="383"/>
  <c r="D25" i="383"/>
  <c r="D26" i="383"/>
  <c r="D27" i="383"/>
  <c r="D28" i="383"/>
  <c r="D29" i="383"/>
  <c r="D30" i="383"/>
  <c r="D31" i="383"/>
  <c r="D32" i="383"/>
  <c r="D33" i="383"/>
  <c r="D34" i="383"/>
  <c r="D35" i="383"/>
  <c r="D36" i="383"/>
  <c r="D37" i="383"/>
  <c r="D38" i="383"/>
  <c r="D39" i="383"/>
  <c r="D40" i="383"/>
  <c r="D41" i="383"/>
  <c r="D42" i="383"/>
  <c r="D43" i="383"/>
  <c r="D44" i="383"/>
  <c r="D45" i="383"/>
  <c r="D46" i="383"/>
  <c r="F13" i="382"/>
  <c r="F14" i="382"/>
  <c r="F15" i="382"/>
  <c r="F16" i="382"/>
  <c r="F17" i="382"/>
  <c r="F18" i="382"/>
  <c r="F19" i="382"/>
  <c r="F20" i="382"/>
  <c r="F21" i="382"/>
  <c r="F22" i="382"/>
  <c r="F23" i="382"/>
  <c r="F24" i="382"/>
  <c r="F25" i="382"/>
  <c r="F26" i="382"/>
  <c r="F27" i="382"/>
  <c r="F28" i="382"/>
  <c r="F29" i="382"/>
  <c r="F30" i="382"/>
  <c r="F31" i="382"/>
  <c r="F32" i="382"/>
  <c r="F33" i="382"/>
  <c r="F34" i="382"/>
  <c r="F35" i="382"/>
  <c r="F36" i="382"/>
  <c r="F37" i="382"/>
  <c r="F38" i="382"/>
  <c r="F39" i="382"/>
  <c r="F40" i="382"/>
  <c r="F41" i="382"/>
  <c r="F42" i="382"/>
  <c r="D14" i="382"/>
  <c r="D15" i="382"/>
  <c r="D16" i="382"/>
  <c r="D17" i="382"/>
  <c r="D18" i="382"/>
  <c r="D19" i="382"/>
  <c r="D20" i="382"/>
  <c r="D21" i="382"/>
  <c r="D22" i="382"/>
  <c r="D23" i="382"/>
  <c r="D24" i="382"/>
  <c r="D25" i="382"/>
  <c r="D26" i="382"/>
  <c r="D27" i="382"/>
  <c r="D28" i="382"/>
  <c r="D29" i="382"/>
  <c r="D30" i="382"/>
  <c r="D31" i="382"/>
  <c r="D32" i="382"/>
  <c r="D33" i="382"/>
  <c r="D34" i="382"/>
  <c r="D35" i="382"/>
  <c r="D36" i="382"/>
  <c r="D37" i="382"/>
  <c r="D38" i="382"/>
  <c r="D39" i="382"/>
  <c r="D40" i="382"/>
  <c r="D41" i="382"/>
  <c r="D42" i="382"/>
  <c r="F12" i="380"/>
  <c r="F13" i="380"/>
  <c r="F14" i="380"/>
  <c r="F15" i="380"/>
  <c r="F16" i="380"/>
  <c r="F17" i="380"/>
  <c r="F18" i="380"/>
  <c r="F19" i="380"/>
  <c r="F20" i="380"/>
  <c r="F21" i="380"/>
  <c r="F22" i="380"/>
  <c r="F23" i="380"/>
  <c r="F24" i="380"/>
  <c r="F25" i="380"/>
  <c r="F26" i="380"/>
  <c r="F27" i="380"/>
  <c r="F28" i="380"/>
  <c r="F29" i="380"/>
  <c r="F30" i="380"/>
  <c r="F31" i="380"/>
  <c r="F32" i="380"/>
  <c r="F33" i="380"/>
  <c r="F34" i="380"/>
  <c r="F35" i="380"/>
  <c r="F36" i="380"/>
  <c r="F37" i="380"/>
  <c r="F38" i="380"/>
  <c r="F39" i="380"/>
  <c r="F40" i="380"/>
  <c r="F41" i="380"/>
  <c r="F42" i="380"/>
  <c r="F43" i="380"/>
  <c r="F44" i="380"/>
  <c r="F45" i="380"/>
  <c r="F46" i="380"/>
  <c r="F47" i="380"/>
  <c r="F48" i="380"/>
  <c r="F49" i="380"/>
  <c r="D11" i="380"/>
  <c r="D12" i="380"/>
  <c r="D13" i="380"/>
  <c r="D14" i="380"/>
  <c r="D15" i="380"/>
  <c r="D16" i="380"/>
  <c r="D17" i="380"/>
  <c r="D18" i="380"/>
  <c r="D19" i="380"/>
  <c r="D20" i="380"/>
  <c r="D21" i="380"/>
  <c r="D22" i="380"/>
  <c r="D23" i="380"/>
  <c r="D24" i="380"/>
  <c r="D25" i="380"/>
  <c r="D26" i="380"/>
  <c r="D27" i="380"/>
  <c r="D28" i="380"/>
  <c r="D29" i="380"/>
  <c r="D30" i="380"/>
  <c r="D31" i="380"/>
  <c r="D32" i="380"/>
  <c r="D33" i="380"/>
  <c r="D34" i="380"/>
  <c r="D35" i="380"/>
  <c r="D36" i="380"/>
  <c r="D37" i="380"/>
  <c r="D38" i="380"/>
  <c r="D39" i="380"/>
  <c r="D40" i="380"/>
  <c r="D41" i="380"/>
  <c r="D42" i="380"/>
  <c r="D43" i="380"/>
  <c r="D44" i="380"/>
  <c r="D45" i="380"/>
  <c r="D46" i="380"/>
  <c r="D47" i="380"/>
  <c r="D48" i="380"/>
  <c r="D49" i="380"/>
  <c r="F11" i="381"/>
  <c r="F12" i="381"/>
  <c r="F13" i="381"/>
  <c r="F14" i="381"/>
  <c r="F15" i="381"/>
  <c r="F16" i="381"/>
  <c r="F17" i="381"/>
  <c r="F18" i="381"/>
  <c r="F19" i="381"/>
  <c r="F20" i="381"/>
  <c r="F21" i="381"/>
  <c r="F22" i="381"/>
  <c r="F23" i="381"/>
  <c r="F24" i="381"/>
  <c r="F25" i="381"/>
  <c r="F26" i="381"/>
  <c r="F27" i="381"/>
  <c r="F28" i="381"/>
  <c r="F29" i="381"/>
  <c r="F30" i="381"/>
  <c r="F31" i="381"/>
  <c r="F32" i="381"/>
  <c r="D11" i="381"/>
  <c r="D12" i="381"/>
  <c r="D13" i="381"/>
  <c r="D14" i="381"/>
  <c r="D15" i="381"/>
  <c r="D16" i="381"/>
  <c r="D17" i="381"/>
  <c r="D18" i="381"/>
  <c r="D19" i="381"/>
  <c r="D20" i="381"/>
  <c r="D21" i="381"/>
  <c r="D22" i="381"/>
  <c r="D23" i="381"/>
  <c r="D24" i="381"/>
  <c r="D25" i="381"/>
  <c r="D26" i="381"/>
  <c r="D27" i="381"/>
  <c r="D28" i="381"/>
  <c r="D29" i="381"/>
  <c r="D30" i="381"/>
  <c r="D31" i="381"/>
  <c r="D32" i="381"/>
  <c r="D33" i="381"/>
  <c r="D34" i="381"/>
  <c r="D35" i="381"/>
  <c r="F29" i="288"/>
  <c r="F30" i="288"/>
  <c r="F31" i="288"/>
  <c r="F32" i="288"/>
  <c r="F33" i="288"/>
  <c r="F34" i="288"/>
  <c r="F35" i="288"/>
  <c r="F36" i="288"/>
  <c r="F37" i="288"/>
  <c r="F38" i="288"/>
  <c r="D29" i="288"/>
  <c r="D30" i="288"/>
  <c r="D31" i="288"/>
  <c r="D32" i="288"/>
  <c r="D33" i="288"/>
  <c r="D34" i="288"/>
  <c r="D35" i="288"/>
  <c r="D36" i="288"/>
  <c r="D37" i="288"/>
  <c r="D17" i="288"/>
  <c r="F17" i="288" s="1"/>
  <c r="F11" i="370" l="1"/>
  <c r="F12" i="370"/>
  <c r="F13" i="370"/>
  <c r="F14" i="370"/>
  <c r="F15" i="370"/>
  <c r="F16" i="370"/>
  <c r="F17" i="370"/>
  <c r="F18" i="370"/>
  <c r="F19" i="370"/>
  <c r="F20" i="370"/>
  <c r="F21" i="370"/>
  <c r="F22" i="370"/>
  <c r="F23" i="370"/>
  <c r="F24" i="370"/>
  <c r="F25" i="370"/>
  <c r="F26" i="370"/>
  <c r="F27" i="370"/>
  <c r="F28" i="370"/>
  <c r="F29" i="370"/>
  <c r="F30" i="370"/>
  <c r="F31" i="370"/>
  <c r="F32" i="370"/>
  <c r="F33" i="370"/>
  <c r="F34" i="370"/>
  <c r="F35" i="370"/>
  <c r="F36" i="370"/>
  <c r="F37" i="370"/>
  <c r="F38" i="370"/>
  <c r="F39" i="370"/>
  <c r="F40" i="370"/>
  <c r="F41" i="370"/>
  <c r="F42" i="370"/>
  <c r="F43" i="370"/>
  <c r="F44" i="370"/>
  <c r="F45" i="370"/>
  <c r="D11" i="370"/>
  <c r="D12" i="370"/>
  <c r="D13" i="370"/>
  <c r="D14" i="370"/>
  <c r="D15" i="370"/>
  <c r="D16" i="370"/>
  <c r="D17" i="370"/>
  <c r="D18" i="370"/>
  <c r="D19" i="370"/>
  <c r="D20" i="370"/>
  <c r="D21" i="370"/>
  <c r="D22" i="370"/>
  <c r="D23" i="370"/>
  <c r="D24" i="370"/>
  <c r="D25" i="370"/>
  <c r="D26" i="370"/>
  <c r="D27" i="370"/>
  <c r="D28" i="370"/>
  <c r="D29" i="370"/>
  <c r="D30" i="370"/>
  <c r="D31" i="370"/>
  <c r="D32" i="370"/>
  <c r="D33" i="370"/>
  <c r="D34" i="370"/>
  <c r="D35" i="370"/>
  <c r="D36" i="370"/>
  <c r="D37" i="370"/>
  <c r="D38" i="370"/>
  <c r="D39" i="370"/>
  <c r="D40" i="370"/>
  <c r="D41" i="370"/>
  <c r="D42" i="370"/>
  <c r="D43" i="370"/>
  <c r="D44" i="370"/>
  <c r="F11" i="365"/>
  <c r="F12" i="365"/>
  <c r="F13" i="365"/>
  <c r="F14" i="365"/>
  <c r="F15" i="365"/>
  <c r="F16" i="365"/>
  <c r="F17" i="365"/>
  <c r="F18" i="365"/>
  <c r="F19" i="365"/>
  <c r="F20" i="365"/>
  <c r="F21" i="365"/>
  <c r="F22" i="365"/>
  <c r="F23" i="365"/>
  <c r="F24" i="365"/>
  <c r="F25" i="365"/>
  <c r="F26" i="365"/>
  <c r="F27" i="365"/>
  <c r="F28" i="365"/>
  <c r="F29" i="365"/>
  <c r="F30" i="365"/>
  <c r="F31" i="365"/>
  <c r="F32" i="365"/>
  <c r="F33" i="365"/>
  <c r="F34" i="365"/>
  <c r="F35" i="365"/>
  <c r="F36" i="365"/>
  <c r="F37" i="365"/>
  <c r="F38" i="365"/>
  <c r="D11" i="365"/>
  <c r="D12" i="365"/>
  <c r="D13" i="365"/>
  <c r="D14" i="365"/>
  <c r="D15" i="365"/>
  <c r="D16" i="365"/>
  <c r="D17" i="365"/>
  <c r="D18" i="365"/>
  <c r="D19" i="365"/>
  <c r="D20" i="365"/>
  <c r="D21" i="365"/>
  <c r="D22" i="365"/>
  <c r="D23" i="365"/>
  <c r="D24" i="365"/>
  <c r="D25" i="365"/>
  <c r="D26" i="365"/>
  <c r="D27" i="365"/>
  <c r="D28" i="365"/>
  <c r="D29" i="365"/>
  <c r="D30" i="365"/>
  <c r="D31" i="365"/>
  <c r="D32" i="365"/>
  <c r="D33" i="365"/>
  <c r="D34" i="365"/>
  <c r="D35" i="365"/>
  <c r="D36" i="365"/>
  <c r="D37" i="365"/>
  <c r="D38" i="365"/>
  <c r="F11" i="335"/>
  <c r="F12" i="335"/>
  <c r="F13" i="335"/>
  <c r="F14" i="335"/>
  <c r="F15" i="335"/>
  <c r="F16" i="335"/>
  <c r="F17" i="335"/>
  <c r="F18" i="335"/>
  <c r="F19" i="335"/>
  <c r="F20" i="335"/>
  <c r="F21" i="335"/>
  <c r="F22" i="335"/>
  <c r="F23" i="335"/>
  <c r="F24" i="335"/>
  <c r="F25" i="335"/>
  <c r="F26" i="335"/>
  <c r="F27" i="335"/>
  <c r="F28" i="335"/>
  <c r="F29" i="335"/>
  <c r="F30" i="335"/>
  <c r="F31" i="335"/>
  <c r="F32" i="335"/>
  <c r="F33" i="335"/>
  <c r="F34" i="335"/>
  <c r="F35" i="335"/>
  <c r="F36" i="335"/>
  <c r="F37" i="335"/>
  <c r="F38" i="335"/>
  <c r="D11" i="335"/>
  <c r="D12" i="335"/>
  <c r="D13" i="335"/>
  <c r="D14" i="335"/>
  <c r="D15" i="335"/>
  <c r="D16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D33" i="335"/>
  <c r="D34" i="335"/>
  <c r="D35" i="335"/>
  <c r="D36" i="335"/>
  <c r="D37" i="335"/>
  <c r="D38" i="335"/>
  <c r="F11" i="369"/>
  <c r="F12" i="369"/>
  <c r="F13" i="369"/>
  <c r="F14" i="369"/>
  <c r="F15" i="369"/>
  <c r="F16" i="369"/>
  <c r="F17" i="369"/>
  <c r="F18" i="369"/>
  <c r="F19" i="369"/>
  <c r="F20" i="369"/>
  <c r="F21" i="369"/>
  <c r="F22" i="369"/>
  <c r="F23" i="369"/>
  <c r="F24" i="369"/>
  <c r="F25" i="369"/>
  <c r="F26" i="369"/>
  <c r="F27" i="369"/>
  <c r="F28" i="369"/>
  <c r="F29" i="369"/>
  <c r="F30" i="369"/>
  <c r="F31" i="369"/>
  <c r="F32" i="369"/>
  <c r="F33" i="369"/>
  <c r="F34" i="369"/>
  <c r="F35" i="369"/>
  <c r="F36" i="369"/>
  <c r="F37" i="369"/>
  <c r="F38" i="369"/>
  <c r="F39" i="369"/>
  <c r="F40" i="369"/>
  <c r="F41" i="369"/>
  <c r="F42" i="369"/>
  <c r="D11" i="369"/>
  <c r="D12" i="369"/>
  <c r="D13" i="369"/>
  <c r="D14" i="369"/>
  <c r="D15" i="369"/>
  <c r="D16" i="369"/>
  <c r="D17" i="369"/>
  <c r="D18" i="369"/>
  <c r="D19" i="369"/>
  <c r="D20" i="369"/>
  <c r="D21" i="369"/>
  <c r="D22" i="369"/>
  <c r="D23" i="369"/>
  <c r="D24" i="369"/>
  <c r="D25" i="369"/>
  <c r="D26" i="369"/>
  <c r="D27" i="369"/>
  <c r="D28" i="369"/>
  <c r="D29" i="369"/>
  <c r="D30" i="369"/>
  <c r="D31" i="369"/>
  <c r="D32" i="369"/>
  <c r="D33" i="369"/>
  <c r="D34" i="369"/>
  <c r="D35" i="369"/>
  <c r="D36" i="369"/>
  <c r="D37" i="369"/>
  <c r="D38" i="369"/>
  <c r="D39" i="369"/>
  <c r="D40" i="369"/>
  <c r="D41" i="369"/>
  <c r="D42" i="369"/>
  <c r="F11" i="364"/>
  <c r="F12" i="364"/>
  <c r="F13" i="364"/>
  <c r="F14" i="364"/>
  <c r="F15" i="364"/>
  <c r="F16" i="364"/>
  <c r="F17" i="364"/>
  <c r="F18" i="364"/>
  <c r="F19" i="364"/>
  <c r="F20" i="364"/>
  <c r="F21" i="364"/>
  <c r="F22" i="364"/>
  <c r="F23" i="364"/>
  <c r="F24" i="364"/>
  <c r="F25" i="364"/>
  <c r="F26" i="364"/>
  <c r="F27" i="364"/>
  <c r="F28" i="364"/>
  <c r="F29" i="364"/>
  <c r="F30" i="364"/>
  <c r="F31" i="364"/>
  <c r="F32" i="364"/>
  <c r="F33" i="364"/>
  <c r="F34" i="364"/>
  <c r="F35" i="364"/>
  <c r="F36" i="364"/>
  <c r="F37" i="364"/>
  <c r="F38" i="364"/>
  <c r="F39" i="364"/>
  <c r="F40" i="364"/>
  <c r="F41" i="364"/>
  <c r="D11" i="364"/>
  <c r="D12" i="364"/>
  <c r="D13" i="364"/>
  <c r="D14" i="364"/>
  <c r="D15" i="364"/>
  <c r="D16" i="364"/>
  <c r="D17" i="364"/>
  <c r="D18" i="364"/>
  <c r="D19" i="364"/>
  <c r="D20" i="364"/>
  <c r="D21" i="364"/>
  <c r="D22" i="364"/>
  <c r="D23" i="364"/>
  <c r="D24" i="364"/>
  <c r="D25" i="364"/>
  <c r="D26" i="364"/>
  <c r="D27" i="364"/>
  <c r="D28" i="364"/>
  <c r="D29" i="364"/>
  <c r="D30" i="364"/>
  <c r="D31" i="364"/>
  <c r="D32" i="364"/>
  <c r="D33" i="364"/>
  <c r="D34" i="364"/>
  <c r="D35" i="364"/>
  <c r="D36" i="364"/>
  <c r="D37" i="364"/>
  <c r="D38" i="364"/>
  <c r="D39" i="364"/>
  <c r="D40" i="364"/>
  <c r="D41" i="364"/>
  <c r="F12" i="363"/>
  <c r="F13" i="363"/>
  <c r="F14" i="363"/>
  <c r="F15" i="363"/>
  <c r="F16" i="363"/>
  <c r="F17" i="363"/>
  <c r="F18" i="363"/>
  <c r="F19" i="363"/>
  <c r="F20" i="363"/>
  <c r="F21" i="363"/>
  <c r="F22" i="363"/>
  <c r="F23" i="363"/>
  <c r="F24" i="363"/>
  <c r="F25" i="363"/>
  <c r="F26" i="363"/>
  <c r="F27" i="363"/>
  <c r="F28" i="363"/>
  <c r="F29" i="363"/>
  <c r="F30" i="363"/>
  <c r="F31" i="363"/>
  <c r="F32" i="363"/>
  <c r="F33" i="363"/>
  <c r="F34" i="363"/>
  <c r="F35" i="363"/>
  <c r="F36" i="363"/>
  <c r="F37" i="363"/>
  <c r="F38" i="363"/>
  <c r="F39" i="363"/>
  <c r="D12" i="363"/>
  <c r="D13" i="363"/>
  <c r="D14" i="363"/>
  <c r="D15" i="363"/>
  <c r="D16" i="363"/>
  <c r="D17" i="363"/>
  <c r="D18" i="363"/>
  <c r="D19" i="363"/>
  <c r="D20" i="363"/>
  <c r="D21" i="363"/>
  <c r="D22" i="363"/>
  <c r="D23" i="363"/>
  <c r="D24" i="363"/>
  <c r="D25" i="363"/>
  <c r="D26" i="363"/>
  <c r="D27" i="363"/>
  <c r="D28" i="363"/>
  <c r="D29" i="363"/>
  <c r="D30" i="363"/>
  <c r="D31" i="363"/>
  <c r="D32" i="363"/>
  <c r="D33" i="363"/>
  <c r="D34" i="363"/>
  <c r="D35" i="363"/>
  <c r="D36" i="363"/>
  <c r="D37" i="363"/>
  <c r="D38" i="363"/>
  <c r="D39" i="363"/>
  <c r="F11" i="357"/>
  <c r="F12" i="357"/>
  <c r="F13" i="357"/>
  <c r="F14" i="357"/>
  <c r="F15" i="357"/>
  <c r="F16" i="357"/>
  <c r="F17" i="357"/>
  <c r="F18" i="357"/>
  <c r="F19" i="357"/>
  <c r="F20" i="357"/>
  <c r="F21" i="357"/>
  <c r="F22" i="357"/>
  <c r="F23" i="357"/>
  <c r="F24" i="357"/>
  <c r="F25" i="357"/>
  <c r="F26" i="357"/>
  <c r="F27" i="357"/>
  <c r="F28" i="357"/>
  <c r="F29" i="357"/>
  <c r="F30" i="357"/>
  <c r="F31" i="357"/>
  <c r="F32" i="357"/>
  <c r="F33" i="357"/>
  <c r="F34" i="357"/>
  <c r="F35" i="357"/>
  <c r="F36" i="357"/>
  <c r="F37" i="357"/>
  <c r="F38" i="357"/>
  <c r="F39" i="357"/>
  <c r="F40" i="357"/>
  <c r="F41" i="357"/>
  <c r="F42" i="357"/>
  <c r="F43" i="357"/>
  <c r="F44" i="357"/>
  <c r="F45" i="357"/>
  <c r="F46" i="357"/>
  <c r="F47" i="357"/>
  <c r="F48" i="357"/>
  <c r="F49" i="357"/>
  <c r="D11" i="357"/>
  <c r="D12" i="357"/>
  <c r="D13" i="357"/>
  <c r="D14" i="357"/>
  <c r="D15" i="357"/>
  <c r="D16" i="357"/>
  <c r="D17" i="357"/>
  <c r="D18" i="357"/>
  <c r="D19" i="357"/>
  <c r="D20" i="357"/>
  <c r="D21" i="357"/>
  <c r="D22" i="357"/>
  <c r="D23" i="357"/>
  <c r="D24" i="357"/>
  <c r="D25" i="357"/>
  <c r="D26" i="357"/>
  <c r="D27" i="357"/>
  <c r="D28" i="357"/>
  <c r="D29" i="357"/>
  <c r="D30" i="357"/>
  <c r="D31" i="357"/>
  <c r="D32" i="357"/>
  <c r="D33" i="357"/>
  <c r="D34" i="357"/>
  <c r="D35" i="357"/>
  <c r="D36" i="357"/>
  <c r="D37" i="357"/>
  <c r="D38" i="357"/>
  <c r="D39" i="357"/>
  <c r="D40" i="357"/>
  <c r="D41" i="357"/>
  <c r="D42" i="357"/>
  <c r="D43" i="357"/>
  <c r="D44" i="357"/>
  <c r="D45" i="357"/>
  <c r="D46" i="357"/>
  <c r="D47" i="357"/>
  <c r="D48" i="357"/>
  <c r="D49" i="357"/>
  <c r="F11" i="379"/>
  <c r="F12" i="379"/>
  <c r="F13" i="379"/>
  <c r="F14" i="379"/>
  <c r="F15" i="379"/>
  <c r="F16" i="379"/>
  <c r="F17" i="379"/>
  <c r="F18" i="379"/>
  <c r="F19" i="379"/>
  <c r="F20" i="379"/>
  <c r="F21" i="379"/>
  <c r="F22" i="379"/>
  <c r="F23" i="379"/>
  <c r="F24" i="379"/>
  <c r="F25" i="379"/>
  <c r="F26" i="379"/>
  <c r="F27" i="379"/>
  <c r="F28" i="379"/>
  <c r="F29" i="379"/>
  <c r="F30" i="379"/>
  <c r="F31" i="379"/>
  <c r="F32" i="379"/>
  <c r="F33" i="379"/>
  <c r="F34" i="379"/>
  <c r="F35" i="379"/>
  <c r="F36" i="379"/>
  <c r="F37" i="379"/>
  <c r="F38" i="379"/>
  <c r="F39" i="379"/>
  <c r="F40" i="379"/>
  <c r="F41" i="379"/>
  <c r="F42" i="379"/>
  <c r="F43" i="379"/>
  <c r="F44" i="379"/>
  <c r="D11" i="379"/>
  <c r="D12" i="379"/>
  <c r="D13" i="379"/>
  <c r="D14" i="379"/>
  <c r="D15" i="379"/>
  <c r="D16" i="379"/>
  <c r="D17" i="379"/>
  <c r="D18" i="379"/>
  <c r="D19" i="379"/>
  <c r="D20" i="379"/>
  <c r="D21" i="379"/>
  <c r="D22" i="379"/>
  <c r="D23" i="379"/>
  <c r="D24" i="379"/>
  <c r="D25" i="379"/>
  <c r="D26" i="379"/>
  <c r="D27" i="379"/>
  <c r="D28" i="379"/>
  <c r="D29" i="379"/>
  <c r="D30" i="379"/>
  <c r="D31" i="379"/>
  <c r="D32" i="379"/>
  <c r="D33" i="379"/>
  <c r="D34" i="379"/>
  <c r="D35" i="379"/>
  <c r="D36" i="379"/>
  <c r="D37" i="379"/>
  <c r="D38" i="379"/>
  <c r="D39" i="379"/>
  <c r="D40" i="379"/>
  <c r="D41" i="379"/>
  <c r="D42" i="379"/>
  <c r="D43" i="379"/>
  <c r="D44" i="379"/>
  <c r="F11" i="377" l="1"/>
  <c r="F12" i="377"/>
  <c r="F13" i="377"/>
  <c r="F14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D11" i="377"/>
  <c r="D12" i="377"/>
  <c r="D13" i="377"/>
  <c r="D14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F11" i="359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6" i="359"/>
  <c r="F37" i="359"/>
  <c r="F38" i="359"/>
  <c r="F39" i="359"/>
  <c r="F40" i="359"/>
  <c r="F41" i="359"/>
  <c r="F42" i="359"/>
  <c r="F43" i="359"/>
  <c r="F44" i="359"/>
  <c r="F45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D36" i="359"/>
  <c r="D37" i="359"/>
  <c r="D38" i="359"/>
  <c r="D39" i="359"/>
  <c r="D40" i="359"/>
  <c r="D41" i="359"/>
  <c r="D42" i="359"/>
  <c r="D43" i="359"/>
  <c r="D44" i="359"/>
  <c r="D45" i="359"/>
  <c r="F12" i="358"/>
  <c r="F14" i="358"/>
  <c r="F16" i="358"/>
  <c r="F21" i="358"/>
  <c r="F24" i="358"/>
  <c r="D11" i="358"/>
  <c r="F11" i="358" s="1"/>
  <c r="D12" i="358"/>
  <c r="D13" i="358"/>
  <c r="F13" i="358" s="1"/>
  <c r="D14" i="358"/>
  <c r="D15" i="358"/>
  <c r="F15" i="358" s="1"/>
  <c r="D16" i="358"/>
  <c r="D17" i="358"/>
  <c r="F17" i="358" s="1"/>
  <c r="D18" i="358"/>
  <c r="F18" i="358" s="1"/>
  <c r="D19" i="358"/>
  <c r="F19" i="358" s="1"/>
  <c r="D20" i="358"/>
  <c r="F20" i="358" s="1"/>
  <c r="D21" i="358"/>
  <c r="D22" i="358"/>
  <c r="F22" i="358" s="1"/>
  <c r="D23" i="358"/>
  <c r="F23" i="358" s="1"/>
  <c r="D24" i="358"/>
  <c r="D25" i="358"/>
  <c r="F25" i="358" s="1"/>
  <c r="D26" i="358"/>
  <c r="F26" i="358" s="1"/>
  <c r="D27" i="358"/>
  <c r="F27" i="358" s="1"/>
  <c r="D28" i="358"/>
  <c r="F28" i="358" s="1"/>
  <c r="D29" i="358"/>
  <c r="F29" i="358" s="1"/>
  <c r="D30" i="358"/>
  <c r="F30" i="358" s="1"/>
  <c r="D31" i="358"/>
  <c r="F31" i="358" s="1"/>
  <c r="D32" i="358"/>
  <c r="F32" i="358" s="1"/>
  <c r="D33" i="358"/>
  <c r="F33" i="358" s="1"/>
  <c r="D34" i="358"/>
  <c r="F34" i="358" s="1"/>
  <c r="D35" i="358"/>
  <c r="F35" i="358" s="1"/>
  <c r="F11" i="290"/>
  <c r="F12" i="290"/>
  <c r="F13" i="290"/>
  <c r="F14" i="290"/>
  <c r="F15" i="290"/>
  <c r="F16" i="290"/>
  <c r="F17" i="290"/>
  <c r="F18" i="290"/>
  <c r="F19" i="290"/>
  <c r="F20" i="290"/>
  <c r="F21" i="290"/>
  <c r="F22" i="290"/>
  <c r="F23" i="290"/>
  <c r="F24" i="290"/>
  <c r="F25" i="290"/>
  <c r="F26" i="290"/>
  <c r="F27" i="290"/>
  <c r="F28" i="290"/>
  <c r="F29" i="290"/>
  <c r="F30" i="290"/>
  <c r="F31" i="290"/>
  <c r="F32" i="290"/>
  <c r="F33" i="290"/>
  <c r="F34" i="290"/>
  <c r="F35" i="290"/>
  <c r="F36" i="290"/>
  <c r="F37" i="290"/>
  <c r="F38" i="290"/>
  <c r="F39" i="290"/>
  <c r="F40" i="290"/>
  <c r="F41" i="290"/>
  <c r="F42" i="290"/>
  <c r="F43" i="290"/>
  <c r="D11" i="290"/>
  <c r="D12" i="290"/>
  <c r="D13" i="290"/>
  <c r="D14" i="290"/>
  <c r="D15" i="290"/>
  <c r="D16" i="290"/>
  <c r="D17" i="290"/>
  <c r="D18" i="290"/>
  <c r="D19" i="290"/>
  <c r="D20" i="290"/>
  <c r="D21" i="290"/>
  <c r="D22" i="290"/>
  <c r="D23" i="290"/>
  <c r="D24" i="290"/>
  <c r="D25" i="290"/>
  <c r="D26" i="290"/>
  <c r="D27" i="290"/>
  <c r="D28" i="290"/>
  <c r="D29" i="290"/>
  <c r="D30" i="290"/>
  <c r="D31" i="290"/>
  <c r="D32" i="290"/>
  <c r="D33" i="290"/>
  <c r="D34" i="290"/>
  <c r="D35" i="290"/>
  <c r="D36" i="290"/>
  <c r="D37" i="290"/>
  <c r="D38" i="290"/>
  <c r="D39" i="290"/>
  <c r="D40" i="290"/>
  <c r="D41" i="290"/>
  <c r="D42" i="290"/>
  <c r="D43" i="290"/>
  <c r="F11" i="346"/>
  <c r="F12" i="346"/>
  <c r="F13" i="346"/>
  <c r="F14" i="346"/>
  <c r="F15" i="346"/>
  <c r="F16" i="346"/>
  <c r="F17" i="346"/>
  <c r="F18" i="346"/>
  <c r="F19" i="346"/>
  <c r="F20" i="346"/>
  <c r="F21" i="346"/>
  <c r="F22" i="346"/>
  <c r="F23" i="346"/>
  <c r="F24" i="346"/>
  <c r="F25" i="346"/>
  <c r="F26" i="346"/>
  <c r="F27" i="346"/>
  <c r="F28" i="346"/>
  <c r="F29" i="346"/>
  <c r="F30" i="346"/>
  <c r="F31" i="346"/>
  <c r="F32" i="346"/>
  <c r="F33" i="346"/>
  <c r="F34" i="346"/>
  <c r="F35" i="346"/>
  <c r="F36" i="346"/>
  <c r="F37" i="346"/>
  <c r="F38" i="346"/>
  <c r="F39" i="346"/>
  <c r="F40" i="346"/>
  <c r="F41" i="346"/>
  <c r="F42" i="346"/>
  <c r="F43" i="346"/>
  <c r="F44" i="346"/>
  <c r="F45" i="346"/>
  <c r="F46" i="346"/>
  <c r="F47" i="346"/>
  <c r="D11" i="346"/>
  <c r="D12" i="346"/>
  <c r="D13" i="346"/>
  <c r="D14" i="346"/>
  <c r="D15" i="346"/>
  <c r="D16" i="346"/>
  <c r="D17" i="346"/>
  <c r="D18" i="346"/>
  <c r="D19" i="346"/>
  <c r="D20" i="346"/>
  <c r="D21" i="346"/>
  <c r="D22" i="346"/>
  <c r="D23" i="346"/>
  <c r="D24" i="346"/>
  <c r="D25" i="346"/>
  <c r="D26" i="346"/>
  <c r="D27" i="346"/>
  <c r="D28" i="346"/>
  <c r="D29" i="346"/>
  <c r="D30" i="346"/>
  <c r="D31" i="346"/>
  <c r="D32" i="346"/>
  <c r="D33" i="346"/>
  <c r="D34" i="346"/>
  <c r="D35" i="346"/>
  <c r="D36" i="346"/>
  <c r="D37" i="346"/>
  <c r="D38" i="346"/>
  <c r="D39" i="346"/>
  <c r="D40" i="346"/>
  <c r="D41" i="346"/>
  <c r="D42" i="346"/>
  <c r="D43" i="346"/>
  <c r="D44" i="346"/>
  <c r="D45" i="346"/>
  <c r="D46" i="346"/>
  <c r="D47" i="346"/>
  <c r="F15" i="344" l="1"/>
  <c r="F16" i="344"/>
  <c r="F17" i="344"/>
  <c r="F18" i="344"/>
  <c r="F19" i="344"/>
  <c r="F20" i="344"/>
  <c r="F21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11" i="344"/>
  <c r="D12" i="344"/>
  <c r="D13" i="344"/>
  <c r="D14" i="344"/>
  <c r="D15" i="344"/>
  <c r="D16" i="344"/>
  <c r="D17" i="344"/>
  <c r="D18" i="344"/>
  <c r="F13" i="343"/>
  <c r="F14" i="343"/>
  <c r="F15" i="343"/>
  <c r="F16" i="343"/>
  <c r="F17" i="343"/>
  <c r="F18" i="343"/>
  <c r="F19" i="343"/>
  <c r="F20" i="343"/>
  <c r="F21" i="343"/>
  <c r="F22" i="343"/>
  <c r="F23" i="343"/>
  <c r="F24" i="343"/>
  <c r="F25" i="343"/>
  <c r="F26" i="343"/>
  <c r="F27" i="343"/>
  <c r="F28" i="343"/>
  <c r="F29" i="343"/>
  <c r="F30" i="343"/>
  <c r="D11" i="343"/>
  <c r="D12" i="343"/>
  <c r="D13" i="343"/>
  <c r="D14" i="343"/>
  <c r="D15" i="343"/>
  <c r="D16" i="343"/>
  <c r="D17" i="343"/>
  <c r="D18" i="343"/>
  <c r="D19" i="343"/>
  <c r="D20" i="343"/>
  <c r="D21" i="343"/>
  <c r="D22" i="343"/>
  <c r="D23" i="343"/>
  <c r="D24" i="343"/>
  <c r="D25" i="343"/>
  <c r="D26" i="343"/>
  <c r="D27" i="343"/>
  <c r="D28" i="343"/>
  <c r="D29" i="343"/>
  <c r="D30" i="343"/>
  <c r="D31" i="343"/>
  <c r="D32" i="343"/>
  <c r="D33" i="343"/>
  <c r="D34" i="343"/>
  <c r="D35" i="343"/>
  <c r="D36" i="343"/>
  <c r="D37" i="343"/>
  <c r="D38" i="343"/>
  <c r="D39" i="343"/>
  <c r="D40" i="343"/>
  <c r="D41" i="343"/>
  <c r="D42" i="343"/>
  <c r="D43" i="343"/>
  <c r="D44" i="343"/>
  <c r="D45" i="343"/>
  <c r="F11" i="329"/>
  <c r="F12" i="329"/>
  <c r="F13" i="329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6" i="329"/>
  <c r="F27" i="329"/>
  <c r="F28" i="329"/>
  <c r="F29" i="329"/>
  <c r="F30" i="329"/>
  <c r="F31" i="329"/>
  <c r="F32" i="329"/>
  <c r="F33" i="329"/>
  <c r="D18" i="329"/>
  <c r="D19" i="329"/>
  <c r="D20" i="329"/>
  <c r="D21" i="329"/>
  <c r="D22" i="329"/>
  <c r="D23" i="329"/>
  <c r="D24" i="329"/>
  <c r="D25" i="329"/>
  <c r="D26" i="329"/>
  <c r="D27" i="329"/>
  <c r="D28" i="329"/>
  <c r="D29" i="329"/>
  <c r="D30" i="329"/>
  <c r="D31" i="329"/>
  <c r="D32" i="329"/>
  <c r="D33" i="329"/>
  <c r="D11" i="329"/>
  <c r="D12" i="329"/>
  <c r="D13" i="329"/>
  <c r="D14" i="329"/>
  <c r="D15" i="329"/>
  <c r="D16" i="329"/>
  <c r="D17" i="329"/>
  <c r="D11" i="375"/>
  <c r="D12" i="375"/>
  <c r="D13" i="375"/>
  <c r="D14" i="375"/>
  <c r="D15" i="375"/>
  <c r="D16" i="375"/>
  <c r="D17" i="375"/>
  <c r="D18" i="375"/>
  <c r="D19" i="375"/>
  <c r="D20" i="375"/>
  <c r="D21" i="375"/>
  <c r="D22" i="375"/>
  <c r="D23" i="375"/>
  <c r="D24" i="375"/>
  <c r="D25" i="375"/>
  <c r="D26" i="375"/>
  <c r="D27" i="375"/>
  <c r="D28" i="375"/>
  <c r="D29" i="375"/>
  <c r="D30" i="375"/>
  <c r="D31" i="375"/>
  <c r="D32" i="375"/>
  <c r="D33" i="375"/>
  <c r="D34" i="375"/>
  <c r="D35" i="375"/>
  <c r="F35" i="375" s="1"/>
  <c r="D36" i="375"/>
  <c r="F36" i="375" s="1"/>
  <c r="D37" i="375"/>
  <c r="D38" i="375"/>
  <c r="D39" i="375"/>
  <c r="F32" i="375"/>
  <c r="F33" i="375"/>
  <c r="F34" i="375"/>
  <c r="D10" i="375"/>
  <c r="D10" i="383"/>
  <c r="F10" i="383" s="1"/>
  <c r="D13" i="382"/>
  <c r="D12" i="382"/>
  <c r="F12" i="382" s="1"/>
  <c r="D11" i="382"/>
  <c r="F11" i="382" s="1"/>
  <c r="D10" i="382"/>
  <c r="F10" i="382" s="1"/>
  <c r="F11" i="380" l="1"/>
  <c r="F33" i="381"/>
  <c r="F34" i="381"/>
  <c r="F35" i="381"/>
  <c r="D36" i="381"/>
  <c r="F36" i="381" s="1"/>
  <c r="D10" i="381"/>
  <c r="F10" i="381" s="1"/>
  <c r="D10" i="380"/>
  <c r="F10" i="380" s="1"/>
  <c r="D11" i="372"/>
  <c r="F11" i="372" s="1"/>
  <c r="D12" i="372"/>
  <c r="F12" i="372" s="1"/>
  <c r="D13" i="372"/>
  <c r="F13" i="372" s="1"/>
  <c r="D14" i="372"/>
  <c r="F14" i="372" s="1"/>
  <c r="D15" i="372"/>
  <c r="F15" i="372" s="1"/>
  <c r="D16" i="372"/>
  <c r="F16" i="372" s="1"/>
  <c r="D17" i="372"/>
  <c r="F17" i="372" s="1"/>
  <c r="D18" i="372"/>
  <c r="F18" i="372" s="1"/>
  <c r="D19" i="372"/>
  <c r="F19" i="372" s="1"/>
  <c r="D20" i="372"/>
  <c r="F20" i="372" s="1"/>
  <c r="D21" i="372"/>
  <c r="F21" i="372" s="1"/>
  <c r="D22" i="372"/>
  <c r="F22" i="372" s="1"/>
  <c r="D23" i="372"/>
  <c r="F23" i="372" s="1"/>
  <c r="D24" i="372"/>
  <c r="F24" i="372" s="1"/>
  <c r="D25" i="372"/>
  <c r="F25" i="372" s="1"/>
  <c r="D26" i="372"/>
  <c r="F26" i="372" s="1"/>
  <c r="D27" i="372"/>
  <c r="F27" i="372" s="1"/>
  <c r="D28" i="372"/>
  <c r="F28" i="372" s="1"/>
  <c r="D29" i="372"/>
  <c r="F29" i="372" s="1"/>
  <c r="D30" i="372"/>
  <c r="F30" i="372" s="1"/>
  <c r="D11" i="371"/>
  <c r="D12" i="371"/>
  <c r="D13" i="371"/>
  <c r="F13" i="371" s="1"/>
  <c r="D14" i="371"/>
  <c r="F14" i="371" s="1"/>
  <c r="D15" i="371"/>
  <c r="F15" i="371" s="1"/>
  <c r="D16" i="371"/>
  <c r="F16" i="371" s="1"/>
  <c r="D17" i="371"/>
  <c r="F17" i="371" s="1"/>
  <c r="D18" i="371"/>
  <c r="F18" i="371" s="1"/>
  <c r="D19" i="371"/>
  <c r="F19" i="371" s="1"/>
  <c r="D20" i="371"/>
  <c r="F20" i="371" s="1"/>
  <c r="D21" i="371"/>
  <c r="F21" i="371" s="1"/>
  <c r="D22" i="371"/>
  <c r="F22" i="371" s="1"/>
  <c r="D23" i="371"/>
  <c r="F23" i="371" s="1"/>
  <c r="D24" i="371"/>
  <c r="F24" i="371" s="1"/>
  <c r="D25" i="371"/>
  <c r="F25" i="371" s="1"/>
  <c r="D26" i="371"/>
  <c r="F26" i="371" s="1"/>
  <c r="D27" i="371"/>
  <c r="F27" i="371" s="1"/>
  <c r="D28" i="371"/>
  <c r="F28" i="371" s="1"/>
  <c r="D29" i="371"/>
  <c r="F29" i="371" s="1"/>
  <c r="D30" i="371"/>
  <c r="F30" i="371" s="1"/>
  <c r="D31" i="371"/>
  <c r="F31" i="371" s="1"/>
  <c r="D32" i="371"/>
  <c r="F32" i="371" s="1"/>
  <c r="D33" i="371"/>
  <c r="F33" i="371" s="1"/>
  <c r="D34" i="371"/>
  <c r="F34" i="371" s="1"/>
  <c r="D35" i="371"/>
  <c r="F35" i="371" s="1"/>
  <c r="D36" i="371"/>
  <c r="F36" i="371" s="1"/>
  <c r="D37" i="371"/>
  <c r="F37" i="371" s="1"/>
  <c r="D45" i="370"/>
  <c r="D11" i="363"/>
  <c r="F11" i="363" s="1"/>
  <c r="F17" i="378"/>
  <c r="F35" i="378"/>
  <c r="F36" i="378"/>
  <c r="F37" i="378"/>
  <c r="D12" i="378"/>
  <c r="F12" i="378" s="1"/>
  <c r="D13" i="378"/>
  <c r="F13" i="378" s="1"/>
  <c r="D14" i="378"/>
  <c r="F14" i="378" s="1"/>
  <c r="D15" i="378"/>
  <c r="F15" i="378" s="1"/>
  <c r="D16" i="378"/>
  <c r="F16" i="378" s="1"/>
  <c r="D17" i="378"/>
  <c r="D18" i="378"/>
  <c r="F18" i="378" s="1"/>
  <c r="D19" i="378"/>
  <c r="F19" i="378" s="1"/>
  <c r="D20" i="378"/>
  <c r="F20" i="378" s="1"/>
  <c r="D21" i="378"/>
  <c r="F21" i="378" s="1"/>
  <c r="D22" i="378"/>
  <c r="F22" i="378" s="1"/>
  <c r="D23" i="378"/>
  <c r="F23" i="378" s="1"/>
  <c r="D26" i="378"/>
  <c r="F26" i="378" s="1"/>
  <c r="D27" i="378"/>
  <c r="F27" i="378" s="1"/>
  <c r="D28" i="378"/>
  <c r="F28" i="378" s="1"/>
  <c r="D29" i="378"/>
  <c r="F29" i="378" s="1"/>
  <c r="D30" i="378"/>
  <c r="F30" i="378" s="1"/>
  <c r="D31" i="378"/>
  <c r="F31" i="378" s="1"/>
  <c r="D32" i="378"/>
  <c r="F32" i="378" s="1"/>
  <c r="D33" i="378"/>
  <c r="F33" i="378" s="1"/>
  <c r="D34" i="378"/>
  <c r="F34" i="378" s="1"/>
  <c r="D35" i="378"/>
  <c r="D36" i="378"/>
  <c r="D37" i="378"/>
  <c r="D38" i="378"/>
  <c r="F38" i="378" s="1"/>
  <c r="D39" i="378"/>
  <c r="F39" i="378" s="1"/>
  <c r="D10" i="379"/>
  <c r="F10" i="379" s="1"/>
  <c r="D11" i="378"/>
  <c r="F11" i="378" s="1"/>
  <c r="D10" i="378"/>
  <c r="F10" i="378" s="1"/>
  <c r="D10" i="377"/>
  <c r="F10" i="377" s="1"/>
  <c r="F12" i="376" l="1"/>
  <c r="F13" i="376"/>
  <c r="F14" i="376"/>
  <c r="F35" i="376"/>
  <c r="F36" i="376"/>
  <c r="D11" i="376"/>
  <c r="F11" i="376" s="1"/>
  <c r="D12" i="376"/>
  <c r="D13" i="376"/>
  <c r="D14" i="376"/>
  <c r="D15" i="376"/>
  <c r="F15" i="376" s="1"/>
  <c r="D16" i="376"/>
  <c r="F16" i="376" s="1"/>
  <c r="D17" i="376"/>
  <c r="F17" i="376" s="1"/>
  <c r="D18" i="376"/>
  <c r="F18" i="376" s="1"/>
  <c r="D19" i="376"/>
  <c r="F19" i="376" s="1"/>
  <c r="D20" i="376"/>
  <c r="F20" i="376" s="1"/>
  <c r="D21" i="376"/>
  <c r="F21" i="376" s="1"/>
  <c r="D22" i="376"/>
  <c r="F22" i="376" s="1"/>
  <c r="D23" i="376"/>
  <c r="F23" i="376" s="1"/>
  <c r="D24" i="376"/>
  <c r="F24" i="376" s="1"/>
  <c r="D25" i="376"/>
  <c r="F25" i="376" s="1"/>
  <c r="D26" i="376"/>
  <c r="F26" i="376" s="1"/>
  <c r="D27" i="376"/>
  <c r="F27" i="376" s="1"/>
  <c r="D28" i="376"/>
  <c r="F28" i="376" s="1"/>
  <c r="D29" i="376"/>
  <c r="F29" i="376" s="1"/>
  <c r="D30" i="376"/>
  <c r="F30" i="376" s="1"/>
  <c r="D31" i="376"/>
  <c r="F31" i="376" s="1"/>
  <c r="D32" i="376"/>
  <c r="F32" i="376" s="1"/>
  <c r="D33" i="376"/>
  <c r="F33" i="376" s="1"/>
  <c r="D34" i="376"/>
  <c r="F34" i="376" s="1"/>
  <c r="D35" i="376"/>
  <c r="D36" i="376"/>
  <c r="D37" i="376"/>
  <c r="F37" i="376" s="1"/>
  <c r="F37" i="339"/>
  <c r="F38" i="339"/>
  <c r="D11" i="339"/>
  <c r="F11" i="339" s="1"/>
  <c r="D12" i="339"/>
  <c r="F12" i="339" s="1"/>
  <c r="D13" i="339"/>
  <c r="F13" i="339" s="1"/>
  <c r="D14" i="339"/>
  <c r="F14" i="339" s="1"/>
  <c r="D15" i="339"/>
  <c r="F15" i="339" s="1"/>
  <c r="D16" i="339"/>
  <c r="F16" i="339" s="1"/>
  <c r="D17" i="339"/>
  <c r="F17" i="339" s="1"/>
  <c r="D18" i="339"/>
  <c r="F18" i="339" s="1"/>
  <c r="D19" i="339"/>
  <c r="F19" i="339" s="1"/>
  <c r="D20" i="339"/>
  <c r="F20" i="339" s="1"/>
  <c r="D21" i="339"/>
  <c r="F21" i="339" s="1"/>
  <c r="D22" i="339"/>
  <c r="F22" i="339" s="1"/>
  <c r="D23" i="339"/>
  <c r="F23" i="339" s="1"/>
  <c r="D24" i="339"/>
  <c r="F24" i="339" s="1"/>
  <c r="D25" i="339"/>
  <c r="F25" i="339" s="1"/>
  <c r="D26" i="339"/>
  <c r="F26" i="339" s="1"/>
  <c r="D27" i="339"/>
  <c r="F27" i="339" s="1"/>
  <c r="D28" i="339"/>
  <c r="F28" i="339" s="1"/>
  <c r="D29" i="339"/>
  <c r="F29" i="339" s="1"/>
  <c r="D30" i="339"/>
  <c r="F30" i="339" s="1"/>
  <c r="D31" i="339"/>
  <c r="F31" i="339" s="1"/>
  <c r="D32" i="339"/>
  <c r="F32" i="339" s="1"/>
  <c r="D33" i="339"/>
  <c r="F33" i="339" s="1"/>
  <c r="D34" i="339"/>
  <c r="F34" i="339" s="1"/>
  <c r="D35" i="339"/>
  <c r="F35" i="339" s="1"/>
  <c r="D36" i="339"/>
  <c r="F36" i="339" s="1"/>
  <c r="D37" i="339"/>
  <c r="D38" i="339"/>
  <c r="D39" i="339"/>
  <c r="F39" i="339" s="1"/>
  <c r="F11" i="344"/>
  <c r="F12" i="344"/>
  <c r="F13" i="344"/>
  <c r="F14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D36" i="344"/>
  <c r="F36" i="344" s="1"/>
  <c r="F11" i="343"/>
  <c r="F12" i="343"/>
  <c r="F31" i="343"/>
  <c r="F32" i="343"/>
  <c r="F33" i="343"/>
  <c r="F34" i="343"/>
  <c r="F35" i="343"/>
  <c r="F36" i="343"/>
  <c r="F37" i="343"/>
  <c r="F38" i="343"/>
  <c r="F39" i="343"/>
  <c r="F40" i="343"/>
  <c r="F41" i="343"/>
  <c r="F42" i="343"/>
  <c r="F43" i="343"/>
  <c r="F44" i="343"/>
  <c r="F45" i="343"/>
  <c r="F11" i="375"/>
  <c r="F12" i="375"/>
  <c r="F13" i="375"/>
  <c r="F14" i="375"/>
  <c r="F15" i="375"/>
  <c r="F16" i="375"/>
  <c r="F17" i="375"/>
  <c r="F18" i="375"/>
  <c r="F19" i="375"/>
  <c r="F20" i="375"/>
  <c r="F21" i="375"/>
  <c r="F22" i="375"/>
  <c r="F23" i="375"/>
  <c r="F24" i="375"/>
  <c r="F25" i="375"/>
  <c r="F26" i="375"/>
  <c r="F27" i="375"/>
  <c r="F28" i="375"/>
  <c r="F29" i="375"/>
  <c r="F30" i="375"/>
  <c r="F31" i="375"/>
  <c r="F37" i="375"/>
  <c r="F38" i="375"/>
  <c r="F39" i="375"/>
  <c r="D10" i="376" l="1"/>
  <c r="F10" i="376" s="1"/>
  <c r="D37" i="344"/>
  <c r="F37" i="344" s="1"/>
  <c r="D38" i="344"/>
  <c r="F38" i="344" s="1"/>
  <c r="D39" i="344"/>
  <c r="F39" i="344" s="1"/>
  <c r="F10" i="375" l="1"/>
  <c r="D14" i="288" l="1"/>
  <c r="F14" i="288" s="1"/>
  <c r="D38" i="288"/>
  <c r="D39" i="288"/>
  <c r="F3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6" i="288"/>
  <c r="F16" i="288" s="1"/>
  <c r="D15" i="288"/>
  <c r="F15" i="288" s="1"/>
  <c r="D13" i="288"/>
  <c r="F13" i="288" s="1"/>
  <c r="D12" i="288"/>
  <c r="F12" i="288" s="1"/>
  <c r="D11" i="288"/>
  <c r="F11" i="288" s="1"/>
  <c r="D10" i="288"/>
  <c r="F10" i="288" s="1"/>
  <c r="D10" i="372" l="1"/>
  <c r="F10" i="372" s="1"/>
  <c r="F12" i="371" l="1"/>
  <c r="F11" i="371"/>
  <c r="D10" i="371"/>
  <c r="F10" i="371" s="1"/>
  <c r="D10" i="370"/>
  <c r="F10" i="370" s="1"/>
  <c r="D10" i="369" l="1"/>
  <c r="F10" i="369" s="1"/>
  <c r="D10" i="365" l="1"/>
  <c r="F10" i="365" s="1"/>
  <c r="D10" i="364"/>
  <c r="F10" i="364" s="1"/>
  <c r="D10" i="363" l="1"/>
  <c r="F10" i="363" s="1"/>
  <c r="D10" i="359" l="1"/>
  <c r="F10" i="359" s="1"/>
  <c r="D10" i="358"/>
  <c r="F10" i="358" s="1"/>
  <c r="D10" i="357"/>
  <c r="F10" i="357" s="1"/>
  <c r="D10" i="290" l="1"/>
  <c r="F10" i="290" s="1"/>
  <c r="D10" i="339"/>
  <c r="F10" i="339" s="1"/>
  <c r="D10" i="344"/>
  <c r="F10" i="344" s="1"/>
  <c r="D10" i="329"/>
  <c r="F10" i="329" s="1"/>
  <c r="D10" i="335" l="1"/>
  <c r="F10" i="335" s="1"/>
  <c r="D10" i="346" l="1"/>
  <c r="F10" i="346" s="1"/>
  <c r="D10" i="343" l="1"/>
  <c r="F10" i="343" s="1"/>
</calcChain>
</file>

<file path=xl/sharedStrings.xml><?xml version="1.0" encoding="utf-8"?>
<sst xmlns="http://schemas.openxmlformats.org/spreadsheetml/2006/main" count="3067" uniqueCount="592">
  <si>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</si>
  <si>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</si>
  <si>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</si>
  <si>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</si>
  <si>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</si>
  <si>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</si>
  <si>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</si>
  <si>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</si>
  <si>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</si>
  <si>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</si>
  <si>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</si>
  <si>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</si>
  <si>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</si>
  <si>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</si>
  <si>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</si>
  <si>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</si>
  <si>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</si>
  <si>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</si>
  <si>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</si>
  <si>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</si>
  <si>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</si>
  <si>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</si>
  <si>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</si>
  <si>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</si>
  <si>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</si>
  <si>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</si>
  <si>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파, 대파, 생것</t>
  </si>
  <si>
    <t>콩기름</t>
  </si>
  <si>
    <t>참기름</t>
  </si>
  <si>
    <t>숙주나물_생것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</si>
  <si>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</si>
  <si>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</si>
  <si>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</si>
  <si>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</si>
  <si>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</si>
  <si>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</si>
  <si>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</si>
  <si>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</si>
  <si>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파_대파_생것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</si>
  <si>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</si>
  <si>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</si>
  <si>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</si>
  <si>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</si>
  <si>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</si>
  <si>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</si>
  <si>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토마토_방울토마토_생것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</si>
  <si>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</si>
  <si>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</si>
  <si>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</si>
  <si>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</si>
  <si>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</si>
  <si>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</si>
  <si>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</si>
  <si>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</si>
  <si>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</si>
  <si>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</si>
  <si>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</si>
  <si>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</si>
  <si>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</si>
  <si>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</si>
  <si>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</si>
  <si>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</si>
  <si>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</si>
  <si>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</si>
  <si>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파프리카, 초록색, 생것</t>
  </si>
  <si>
    <t>파, 생것</t>
  </si>
  <si>
    <t>후추, 검은후추, 가루</t>
  </si>
  <si>
    <t>보리밥</t>
    <phoneticPr fontId="3" type="noConversion"/>
  </si>
  <si>
    <t>된장, 개량</t>
  </si>
  <si>
    <t>닭고기, 넓적다리(껍질 제거), 생것</t>
  </si>
  <si>
    <t>감자, 대지, 생것</t>
  </si>
  <si>
    <t>생강, 뿌리줄기, 생것</t>
  </si>
  <si>
    <t>오이, 다다기, 생것</t>
  </si>
  <si>
    <t>시금치_생것</t>
  </si>
  <si>
    <t>소금_천일염</t>
  </si>
  <si>
    <t>흑미밥</t>
    <phoneticPr fontId="3" type="noConversion"/>
  </si>
  <si>
    <t>멥쌀, 흑미벼, 현미, 생것</t>
  </si>
  <si>
    <t>밀, 중력밀가루</t>
  </si>
  <si>
    <t>당근, 뿌리, 생것</t>
  </si>
  <si>
    <t>양파, 생것</t>
  </si>
  <si>
    <t>피망, 초록색, 생것</t>
  </si>
  <si>
    <t>물엿</t>
  </si>
  <si>
    <t>식초, 사과식초</t>
  </si>
  <si>
    <t>어묵, 튀긴것</t>
  </si>
  <si>
    <t>무, 조선무, 생것</t>
  </si>
  <si>
    <t>전분, 감자, 가루</t>
  </si>
  <si>
    <t>김, 참김, 말린것</t>
  </si>
  <si>
    <t>사과</t>
    <phoneticPr fontId="3" type="noConversion"/>
  </si>
  <si>
    <t>수수밥</t>
    <phoneticPr fontId="3" type="noConversion"/>
  </si>
  <si>
    <t>수수_도정_생것</t>
  </si>
  <si>
    <t>두부, 순두부</t>
  </si>
  <si>
    <t>간장, 재래</t>
  </si>
  <si>
    <t>① 쌀과 수수를 섞어서 불린다.
② 적당량의 물을 부어 밥을 짓는다.</t>
    <phoneticPr fontId="3" type="noConversion"/>
  </si>
  <si>
    <t>마늘, 생것</t>
  </si>
  <si>
    <t>자른방울토마토</t>
    <phoneticPr fontId="3" type="noConversion"/>
  </si>
  <si>
    <t>참깨, 흰깨, 볶은것</t>
  </si>
  <si>
    <t>파래, 말린것</t>
  </si>
  <si>
    <t>치즈, 체다</t>
  </si>
  <si>
    <t>바나나</t>
    <phoneticPr fontId="3" type="noConversion"/>
  </si>
  <si>
    <t>기장밥</t>
    <phoneticPr fontId="3" type="noConversion"/>
  </si>
  <si>
    <t>기장_도정_생것</t>
  </si>
  <si>
    <t>달걀팟국</t>
    <phoneticPr fontId="3" type="noConversion"/>
  </si>
  <si>
    <t>밀, 빵가루</t>
  </si>
  <si>
    <t>멥쌀, 백미, 생것</t>
  </si>
  <si>
    <t>게맛살</t>
  </si>
  <si>
    <t>수제블루베리우유</t>
    <phoneticPr fontId="3" type="noConversion"/>
  </si>
  <si>
    <t>블루베리_생것</t>
  </si>
  <si>
    <t>호박, 단호박, 생것</t>
  </si>
  <si>
    <t>두부, 유부</t>
  </si>
  <si>
    <t>소금, 정제염</t>
  </si>
  <si>
    <t>양배추_생것</t>
  </si>
  <si>
    <t>미숫가루우유</t>
    <phoneticPr fontId="3" type="noConversion"/>
  </si>
  <si>
    <t>보리, 미숫가루</t>
  </si>
  <si>
    <t>파스타_스파게티_말린것</t>
  </si>
  <si>
    <t>양송이버섯_생것</t>
  </si>
  <si>
    <t>연근_생것</t>
  </si>
  <si>
    <t>청경채나물</t>
    <phoneticPr fontId="3" type="noConversion"/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</si>
  <si>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</si>
  <si>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</si>
  <si>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</si>
  <si>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</si>
  <si>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</si>
  <si>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</si>
  <si>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</si>
  <si>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</si>
  <si>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</si>
  <si>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</si>
  <si>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</si>
  <si>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</si>
  <si>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</si>
  <si>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우유</t>
    <phoneticPr fontId="3" type="noConversion"/>
  </si>
  <si>
    <t>40</t>
  </si>
  <si>
    <t>100</t>
  </si>
  <si>
    <t>-</t>
    <phoneticPr fontId="3" type="noConversion"/>
  </si>
  <si>
    <t>50</t>
  </si>
  <si>
    <t>멥쌀_통일벼_현미_생것</t>
  </si>
  <si>
    <t>5</t>
  </si>
  <si>
    <t>1.5</t>
  </si>
  <si>
    <t>간장, 개량, 산분해</t>
  </si>
  <si>
    <t>김치, 깍두기</t>
  </si>
  <si>
    <t>30</t>
  </si>
  <si>
    <t>돼지고기_등심_생것</t>
  </si>
  <si>
    <t>3</t>
  </si>
  <si>
    <t>들깻잎, 생것</t>
  </si>
  <si>
    <t>7</t>
  </si>
  <si>
    <t>0.4</t>
  </si>
  <si>
    <t>4</t>
  </si>
  <si>
    <t>80</t>
  </si>
  <si>
    <t>바나나, 생것</t>
  </si>
  <si>
    <t>고춧가루, 가루</t>
  </si>
  <si>
    <t>점심</t>
    <phoneticPr fontId="3" type="noConversion"/>
  </si>
  <si>
    <t>쑥갓_생것</t>
  </si>
  <si>
    <t>150</t>
  </si>
  <si>
    <t>① 블루베리를 믹서에 우유와 함께 넣어 간다.</t>
  </si>
  <si>
    <t>홍합, 통조림</t>
  </si>
  <si>
    <t>8</t>
  </si>
  <si>
    <t>0.3</t>
  </si>
  <si>
    <t>14</t>
  </si>
  <si>
    <t>청주, 알코올 16%</t>
  </si>
  <si>
    <t>식초, 양조</t>
  </si>
  <si>
    <t>60</t>
  </si>
  <si>
    <t>오후간식</t>
    <phoneticPr fontId="3" type="noConversion"/>
  </si>
  <si>
    <t>호상발효유</t>
    <phoneticPr fontId="3" type="noConversion"/>
  </si>
  <si>
    <t>고등어, 생것</t>
  </si>
  <si>
    <t>마요네즈, 난황</t>
  </si>
  <si>
    <t>미니약과</t>
    <phoneticPr fontId="3" type="noConversion"/>
  </si>
  <si>
    <t>25</t>
  </si>
  <si>
    <t>버터</t>
  </si>
  <si>
    <t>가지_생것</t>
  </si>
  <si>
    <t>1.2</t>
  </si>
  <si>
    <t>6</t>
  </si>
  <si>
    <t>들깨, 말린것</t>
  </si>
  <si>
    <t>국수_소면_말린것</t>
  </si>
  <si>
    <t>소고기_한우(1++등급)_우둔(우둔살)_생것</t>
  </si>
  <si>
    <t>깨소금_가루_볶은것</t>
  </si>
  <si>
    <t>호상발효유</t>
    <phoneticPr fontId="3" type="noConversion"/>
  </si>
  <si>
    <t>-</t>
    <phoneticPr fontId="3" type="noConversion"/>
  </si>
  <si>
    <t>찐고구마</t>
    <phoneticPr fontId="3" type="noConversion"/>
  </si>
  <si>
    <t>우유</t>
    <phoneticPr fontId="3" type="noConversion"/>
  </si>
  <si>
    <t>두부</t>
  </si>
  <si>
    <t>① 쌀을불린다.
② 적당량의 물을 부어 밥을 짓는다.</t>
    <phoneticPr fontId="3" type="noConversion"/>
  </si>
  <si>
    <t>쇠고기탕국</t>
    <phoneticPr fontId="3" type="noConversion"/>
  </si>
  <si>
    <t>보리_찰보리_도정_생것</t>
  </si>
  <si>
    <t>오이_취청_생것</t>
  </si>
  <si>
    <t>후리가케주먹밥</t>
    <phoneticPr fontId="3" type="noConversion"/>
  </si>
  <si>
    <t>닭고기_가슴(껍질 제거)_생것</t>
  </si>
  <si>
    <t>피망_빨간색_생것</t>
  </si>
  <si>
    <t>배추김치</t>
    <phoneticPr fontId="3" type="noConversion"/>
  </si>
  <si>
    <t>-</t>
    <phoneticPr fontId="3" type="noConversion"/>
  </si>
  <si>
    <t>① 쌀을 불린다._x000D_
② 적당량의 물을 부어 밥을 짓는다.</t>
  </si>
  <si>
    <t>삶은달걀</t>
    <phoneticPr fontId="3" type="noConversion"/>
  </si>
  <si>
    <t>돼지고기_뒷다리_생것</t>
  </si>
  <si>
    <t>올리브유</t>
  </si>
  <si>
    <t>어묵국</t>
    <phoneticPr fontId="3" type="noConversion"/>
  </si>
  <si>
    <t>소고기_한우_등심_생것</t>
  </si>
  <si>
    <t>미역국</t>
    <phoneticPr fontId="3" type="noConversion"/>
  </si>
  <si>
    <t>파프리카, 노란색, 생것</t>
  </si>
  <si>
    <t>오렌지</t>
    <phoneticPr fontId="3" type="noConversion"/>
  </si>
  <si>
    <t>간장순살찜닭</t>
    <phoneticPr fontId="3" type="noConversion"/>
  </si>
  <si>
    <t>오렌지_네블_생것</t>
  </si>
  <si>
    <t>순두붓국</t>
    <phoneticPr fontId="3" type="noConversion"/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</si>
  <si>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</si>
  <si>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만둣국</t>
    <phoneticPr fontId="3" type="noConversion"/>
  </si>
  <si>
    <t>38</t>
  </si>
  <si>
    <t>① 냄비에 물을 붓고 멸치로 육수를 우려낸다._x000D_
② 달걀은 그릇에 푼다._x000D_
③ 파는 송송 썰고, 마늘은 다진다._x000D_
④ ①에 ②와 만두를 넣고 끓이다가 ③을 넣고 끓인다._x000D_
⑤ ④에 소금으로 간을 하고 후춧가루로 마무리한다.</t>
  </si>
  <si>
    <t>배추_생것</t>
  </si>
  <si>
    <t>당면_고구마_말린것</t>
  </si>
  <si>
    <t>빵, 식빵</t>
  </si>
  <si>
    <t>백미밥 1/2</t>
    <phoneticPr fontId="3" type="noConversion"/>
  </si>
  <si>
    <t>사과, 부사(후지), 생것</t>
  </si>
  <si>
    <t>우유</t>
    <phoneticPr fontId="3" type="noConversion"/>
  </si>
  <si>
    <t>감자채볶음</t>
    <phoneticPr fontId="3" type="noConversion"/>
  </si>
  <si>
    <t>70</t>
  </si>
  <si>
    <t>① 감자는 채 썬다._x000D_
② 파는 송송 썰고, 마늘은 다진다._x000D_
③ 팬에 콩기름을 두르고 파와 마늘을 볶다가 감자를 넣어 볶는다._x000D_
④ ③에 소금, 간장으로 간을 하고 참기름으로 마무리한다.</t>
  </si>
  <si>
    <t>오이나물</t>
    <phoneticPr fontId="3" type="noConversion"/>
  </si>
  <si>
    <t>국수_우동_생것</t>
  </si>
  <si>
    <t>맑은바지락국</t>
    <phoneticPr fontId="3" type="noConversion"/>
  </si>
  <si>
    <t>떡갈비구이</t>
    <phoneticPr fontId="3" type="noConversion"/>
  </si>
  <si>
    <t>소고기_한우_양지_생것</t>
  </si>
  <si>
    <t>바지락, 생것</t>
  </si>
  <si>
    <t>부추_재래종_생것</t>
  </si>
  <si>
    <t>참나물무침</t>
    <phoneticPr fontId="3" type="noConversion"/>
  </si>
  <si>
    <t>된장, 재래</t>
  </si>
  <si>
    <t>브로콜리_생것</t>
  </si>
  <si>
    <t>토마토 케첩</t>
  </si>
  <si>
    <t>빵, 팥빵</t>
  </si>
  <si>
    <t>콩나물_생것</t>
  </si>
  <si>
    <t>53</t>
  </si>
  <si>
    <t>① 쌀과 흑미를 섞어서 불린다.
② 적당량의 물을 부어 밥을 짓는다.</t>
    <phoneticPr fontId="3" type="noConversion"/>
  </si>
  <si>
    <t>① 우유에 미숫가루를 넣고 잘 섞어서 완성한다.</t>
  </si>
  <si>
    <t>어묵볶음</t>
    <phoneticPr fontId="3" type="noConversion"/>
  </si>
  <si>
    <t>배추전</t>
    <phoneticPr fontId="3" type="noConversion"/>
  </si>
  <si>
    <t>4월 1일 (수) 레시피</t>
  </si>
  <si>
    <t>4월 2일 (목) 레시피</t>
    <phoneticPr fontId="3" type="noConversion"/>
  </si>
  <si>
    <t>4월 3일 (금) 레시피</t>
    <phoneticPr fontId="3" type="noConversion"/>
  </si>
  <si>
    <t>4월 4일 (토) 레시피</t>
    <phoneticPr fontId="3" type="noConversion"/>
  </si>
  <si>
    <t>4월 6일 (월) 레시피</t>
    <phoneticPr fontId="3" type="noConversion"/>
  </si>
  <si>
    <t>4월 7일 (화) 레시피</t>
    <phoneticPr fontId="3" type="noConversion"/>
  </si>
  <si>
    <t>4월 8일 (수) 레시피</t>
    <phoneticPr fontId="3" type="noConversion"/>
  </si>
  <si>
    <t>4월 9일 (목) 레시피</t>
    <phoneticPr fontId="3" type="noConversion"/>
  </si>
  <si>
    <t>4월 10일 (금) 레시피</t>
    <phoneticPr fontId="3" type="noConversion"/>
  </si>
  <si>
    <t>4월 11일 (토) 레시피</t>
    <phoneticPr fontId="3" type="noConversion"/>
  </si>
  <si>
    <t>4월 13일 (월) 레시피</t>
    <phoneticPr fontId="3" type="noConversion"/>
  </si>
  <si>
    <t>4월 14일 (화) 레시피</t>
    <phoneticPr fontId="3" type="noConversion"/>
  </si>
  <si>
    <t>4월 15일 (수) 레시피</t>
    <phoneticPr fontId="3" type="noConversion"/>
  </si>
  <si>
    <t>4월 16일 (목) 레시피</t>
    <phoneticPr fontId="3" type="noConversion"/>
  </si>
  <si>
    <t>4월 17일 (금) 레시피</t>
    <phoneticPr fontId="3" type="noConversion"/>
  </si>
  <si>
    <t>4월 18일 (토) 레시피</t>
    <phoneticPr fontId="3" type="noConversion"/>
  </si>
  <si>
    <t>4월 20일 (월) 레시피</t>
    <phoneticPr fontId="3" type="noConversion"/>
  </si>
  <si>
    <t>4월 21일 (화) 레시피</t>
    <phoneticPr fontId="3" type="noConversion"/>
  </si>
  <si>
    <t>4월 22일 (수) 레시피</t>
    <phoneticPr fontId="3" type="noConversion"/>
  </si>
  <si>
    <t>4월 23일 (목) 레시피</t>
    <phoneticPr fontId="3" type="noConversion"/>
  </si>
  <si>
    <t>4월 24일 (금) 레시피</t>
    <phoneticPr fontId="3" type="noConversion"/>
  </si>
  <si>
    <t>4월 25일 (토) 레시피</t>
    <phoneticPr fontId="3" type="noConversion"/>
  </si>
  <si>
    <t>4월 27일 (월) 레시피</t>
    <phoneticPr fontId="3" type="noConversion"/>
  </si>
  <si>
    <t>4월 28일 (화) 레시피</t>
    <phoneticPr fontId="3" type="noConversion"/>
  </si>
  <si>
    <t>4월 29일 (수) 레시피</t>
    <phoneticPr fontId="3" type="noConversion"/>
  </si>
  <si>
    <t>4월 30일 (목) 레시피</t>
    <phoneticPr fontId="3" type="noConversion"/>
  </si>
  <si>
    <t>아욱된장국</t>
    <phoneticPr fontId="3" type="noConversion"/>
  </si>
  <si>
    <t>돼지목살
버섯구이</t>
    <phoneticPr fontId="3" type="noConversion"/>
  </si>
  <si>
    <t>건파래무침</t>
    <phoneticPr fontId="3" type="noConversion"/>
  </si>
  <si>
    <t>간장비빔국수</t>
    <phoneticPr fontId="3" type="noConversion"/>
  </si>
  <si>
    <t>두부미역죽</t>
    <phoneticPr fontId="3" type="noConversion"/>
  </si>
  <si>
    <t>짜장밥</t>
    <phoneticPr fontId="3" type="noConversion"/>
  </si>
  <si>
    <t>찐만두</t>
    <phoneticPr fontId="3" type="noConversion"/>
  </si>
  <si>
    <t>점심</t>
    <phoneticPr fontId="3" type="noConversion"/>
  </si>
  <si>
    <t>단호박찜</t>
    <phoneticPr fontId="3" type="noConversion"/>
  </si>
  <si>
    <t>키위</t>
    <phoneticPr fontId="3" type="noConversion"/>
  </si>
  <si>
    <t>감잣국</t>
    <phoneticPr fontId="3" type="noConversion"/>
  </si>
  <si>
    <t>간장닭갈비</t>
    <phoneticPr fontId="3" type="noConversion"/>
  </si>
  <si>
    <t>크래미오이샐러드</t>
    <phoneticPr fontId="3" type="noConversion"/>
  </si>
  <si>
    <t>밥새우주먹밥</t>
    <phoneticPr fontId="3" type="noConversion"/>
  </si>
  <si>
    <t>검은콩죽</t>
    <phoneticPr fontId="3" type="noConversion"/>
  </si>
  <si>
    <t>시래깃국</t>
    <phoneticPr fontId="3" type="noConversion"/>
  </si>
  <si>
    <t>안매운
마파두부덮밥</t>
    <phoneticPr fontId="3" type="noConversion"/>
  </si>
  <si>
    <t>가지나물</t>
    <phoneticPr fontId="3" type="noConversion"/>
  </si>
  <si>
    <t>감자우유죽</t>
    <phoneticPr fontId="3" type="noConversion"/>
  </si>
  <si>
    <t>돼지갈비찜</t>
    <phoneticPr fontId="3" type="noConversion"/>
  </si>
  <si>
    <t>애호박나물</t>
    <phoneticPr fontId="3" type="noConversion"/>
  </si>
  <si>
    <t>찰보리빵</t>
    <phoneticPr fontId="3" type="noConversion"/>
  </si>
  <si>
    <t>간장오리불고기</t>
    <phoneticPr fontId="3" type="noConversion"/>
  </si>
  <si>
    <t>연근깨소스무침</t>
    <phoneticPr fontId="3" type="noConversion"/>
  </si>
  <si>
    <t>치킨너겟</t>
    <phoneticPr fontId="3" type="noConversion"/>
  </si>
  <si>
    <t>청경채된장국</t>
    <phoneticPr fontId="3" type="noConversion"/>
  </si>
  <si>
    <t>순살갈치구이</t>
    <phoneticPr fontId="3" type="noConversion"/>
  </si>
  <si>
    <t>청포묵김무침</t>
    <phoneticPr fontId="3" type="noConversion"/>
  </si>
  <si>
    <t>깨주먹밥</t>
    <phoneticPr fontId="3" type="noConversion"/>
  </si>
  <si>
    <t>양배추김죽</t>
    <phoneticPr fontId="3" type="noConversion"/>
  </si>
  <si>
    <t>닭살
데리야끼구이</t>
    <phoneticPr fontId="3" type="noConversion"/>
  </si>
  <si>
    <t>감자샐러드</t>
    <phoneticPr fontId="3" type="noConversion"/>
  </si>
  <si>
    <t>쇠고기들깨뭇국</t>
    <phoneticPr fontId="3" type="noConversion"/>
  </si>
  <si>
    <t>참치채소볶음</t>
    <phoneticPr fontId="3" type="noConversion"/>
  </si>
  <si>
    <t>하얀콩나물무침</t>
    <phoneticPr fontId="3" type="noConversion"/>
  </si>
  <si>
    <t>두부부추죽</t>
    <phoneticPr fontId="3" type="noConversion"/>
  </si>
  <si>
    <t>우동</t>
    <phoneticPr fontId="3" type="noConversion"/>
  </si>
  <si>
    <t>생선까스
+타르타르소스</t>
    <phoneticPr fontId="3" type="noConversion"/>
  </si>
  <si>
    <t>밤식빵</t>
    <phoneticPr fontId="3" type="noConversion"/>
  </si>
  <si>
    <t>양송이치즈죽</t>
    <phoneticPr fontId="3" type="noConversion"/>
  </si>
  <si>
    <t>온도토리묵국</t>
    <phoneticPr fontId="3" type="noConversion"/>
  </si>
  <si>
    <t>근대된장무침</t>
    <phoneticPr fontId="3" type="noConversion"/>
  </si>
  <si>
    <t>북어양팟국</t>
    <phoneticPr fontId="3" type="noConversion"/>
  </si>
  <si>
    <t>당근숙주나물</t>
    <phoneticPr fontId="3" type="noConversion"/>
  </si>
  <si>
    <t>치즈샌드위치</t>
    <phoneticPr fontId="3" type="noConversion"/>
  </si>
  <si>
    <t>새우살
굴소스볶음</t>
    <phoneticPr fontId="3" type="noConversion"/>
  </si>
  <si>
    <t>도라지나물</t>
    <phoneticPr fontId="3" type="noConversion"/>
  </si>
  <si>
    <t>토마토
스크램블에그</t>
    <phoneticPr fontId="3" type="noConversion"/>
  </si>
  <si>
    <t>비트채소죽</t>
    <phoneticPr fontId="3" type="noConversion"/>
  </si>
  <si>
    <t>깐풍돼지고기덮밥</t>
    <phoneticPr fontId="3" type="noConversion"/>
  </si>
  <si>
    <t>시금치된장국</t>
    <phoneticPr fontId="3" type="noConversion"/>
  </si>
  <si>
    <t>들깨무나물</t>
    <phoneticPr fontId="3" type="noConversion"/>
  </si>
  <si>
    <t>쑥갓맑은국</t>
    <phoneticPr fontId="3" type="noConversion"/>
  </si>
  <si>
    <t>당면쇠불고기</t>
    <phoneticPr fontId="3" type="noConversion"/>
  </si>
  <si>
    <t>배추순두부죽</t>
    <phoneticPr fontId="3" type="noConversion"/>
  </si>
  <si>
    <t>베이컨
브로콜리볶음밥</t>
    <phoneticPr fontId="3" type="noConversion"/>
  </si>
  <si>
    <t>다시마뭇국</t>
    <phoneticPr fontId="3" type="noConversion"/>
  </si>
  <si>
    <t>마카로니샐러드</t>
    <phoneticPr fontId="3" type="noConversion"/>
  </si>
  <si>
    <t>새우브로콜리죽</t>
    <phoneticPr fontId="3" type="noConversion"/>
  </si>
  <si>
    <t>순살고등어구이</t>
    <phoneticPr fontId="3" type="noConversion"/>
  </si>
  <si>
    <t>채소주먹밥</t>
    <phoneticPr fontId="3" type="noConversion"/>
  </si>
  <si>
    <t>맑은애호박국</t>
    <phoneticPr fontId="3" type="noConversion"/>
  </si>
  <si>
    <t>훈제오리볶음</t>
    <phoneticPr fontId="3" type="noConversion"/>
  </si>
  <si>
    <t>꿀호떡</t>
    <phoneticPr fontId="3" type="noConversion"/>
  </si>
  <si>
    <t>닭가슴살
채소볶음밥</t>
    <phoneticPr fontId="3" type="noConversion"/>
  </si>
  <si>
    <t>유부김국</t>
    <phoneticPr fontId="3" type="noConversion"/>
  </si>
  <si>
    <t>단호박샐러드</t>
    <phoneticPr fontId="3" type="noConversion"/>
  </si>
  <si>
    <t>푸실리채소볶음</t>
    <phoneticPr fontId="3" type="noConversion"/>
  </si>
  <si>
    <t>현미파프리카죽</t>
    <phoneticPr fontId="3" type="noConversion"/>
  </si>
  <si>
    <t>느타리버섯무침</t>
    <phoneticPr fontId="3" type="noConversion"/>
  </si>
  <si>
    <t>버터감자구이</t>
    <phoneticPr fontId="3" type="noConversion"/>
  </si>
  <si>
    <t>얼갈이배추국</t>
    <phoneticPr fontId="3" type="noConversion"/>
  </si>
  <si>
    <t>돼지고기장조림</t>
    <phoneticPr fontId="3" type="noConversion"/>
  </si>
  <si>
    <t>미니핫도그</t>
    <phoneticPr fontId="3" type="noConversion"/>
  </si>
  <si>
    <t>칼국수</t>
    <phoneticPr fontId="3" type="noConversion"/>
  </si>
  <si>
    <t>맛살전</t>
    <phoneticPr fontId="3" type="noConversion"/>
  </si>
  <si>
    <t>쌀과자</t>
    <phoneticPr fontId="3" type="noConversion"/>
  </si>
  <si>
    <t>우유</t>
    <phoneticPr fontId="3" type="noConversion"/>
  </si>
  <si>
    <t>콩가루팽이죽</t>
    <phoneticPr fontId="3" type="noConversion"/>
  </si>
  <si>
    <t>쇠고기
메추리알조림</t>
    <phoneticPr fontId="3" type="noConversion"/>
  </si>
  <si>
    <t>잔멸치볶음</t>
    <phoneticPr fontId="3" type="noConversion"/>
  </si>
  <si>
    <t>뼈없는
돈육감자탕</t>
    <phoneticPr fontId="3" type="noConversion"/>
  </si>
  <si>
    <t>두부간장조림</t>
    <phoneticPr fontId="3" type="noConversion"/>
  </si>
  <si>
    <t>토마토
스파게티</t>
    <phoneticPr fontId="3" type="noConversion"/>
  </si>
  <si>
    <t>동태살맑은국</t>
    <phoneticPr fontId="3" type="noConversion"/>
  </si>
  <si>
    <t>채소달걀찜</t>
    <phoneticPr fontId="3" type="noConversion"/>
  </si>
  <si>
    <t>양배추나물</t>
    <phoneticPr fontId="3" type="noConversion"/>
  </si>
  <si>
    <t>새우부추전</t>
    <phoneticPr fontId="3" type="noConversion"/>
  </si>
  <si>
    <t>대구채소죽</t>
    <phoneticPr fontId="3" type="noConversion"/>
  </si>
  <si>
    <t>홍합살된장국</t>
    <phoneticPr fontId="3" type="noConversion"/>
  </si>
  <si>
    <t>단호박닭조림</t>
    <phoneticPr fontId="3" type="noConversion"/>
  </si>
  <si>
    <t>우엉조림</t>
    <phoneticPr fontId="3" type="noConversion"/>
  </si>
  <si>
    <t>아욱_생것</t>
  </si>
  <si>
    <t>돼지고기, 목심(목심살), 생것</t>
  </si>
  <si>
    <t>양송이버섯, 생것</t>
  </si>
  <si>
    <t>큰느타리버섯(새송이버섯), 생것</t>
  </si>
  <si>
    <t xml:space="preserve">후추, 검은후추, 가루 </t>
  </si>
  <si>
    <t>0.8</t>
  </si>
  <si>
    <t>22.5</t>
  </si>
  <si>
    <t>1.25</t>
  </si>
  <si>
    <t>0.75</t>
  </si>
  <si>
    <t>0.25</t>
  </si>
  <si>
    <t>① 냄비에 물을 붓고 멸치로 육수를 우려내고 된장을 푼다.
② 아욱은 적당한 크기로 썬다.
③ 파는 송송 썰고, 마늘은 다진다.
④ ①에 ②와 ③을 넣고 끓인다.</t>
  </si>
  <si>
    <t>① 건파래는 물에 불린 뒤 적당한 크기로 썬다._x000D_
② 파와 마늘은 다진다._x000D_
③ 그릇에 파래, 파, 마늘을 담고, 간장, 설탕, 식초를 넣고 골고루 버무린다.</t>
  </si>
  <si>
    <t>① 소면은 삶아 건져 찬물로 씻은 후 물기를 뺀다._x000D_
② 양파, 당근은 채썰고 마늘은 다진다. _x000D_
③ 팬에 콩기름을 두르고 ②를 볶는다. _x000D_
④ ③에 ①을 넣고 간장, 설탕으로 간을 하고 참기름과 참깨로 마무리한다.</t>
  </si>
  <si>
    <t>깨소금, 가루, 볶은것</t>
  </si>
  <si>
    <t>짜장 소스, 가루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</si>
  <si>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</si>
  <si>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찜통에 만두를 담아 찐다.</t>
  </si>
  <si>
    <t>① 단호박은 반으로 잘라 속을 파낸 후 적당한 크기로 썬다._x000D_
② 찜통에 단호박을 담고 찐다.</t>
  </si>
  <si>
    <t>키위, 생것</t>
  </si>
  <si>
    <t>① 쌀과 현미를 섞어서 불린다.
② 적당량의 물을 부어 밥을 짓는다.</t>
    <phoneticPr fontId="3" type="noConversion"/>
  </si>
  <si>
    <t>마요네즈, 전란</t>
  </si>
  <si>
    <t>옥수수, 가당, 통조림</t>
  </si>
  <si>
    <t>새우, 꽃새우, 삶아서 말린것</t>
  </si>
  <si>
    <t>0.01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</si>
  <si>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</si>
  <si>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① 쌀은 불린 후 적당량의 물을 부어 밥을 짓는다._x000D_
② 밥새우는 후라이팬에 넣고 살짝 볶아서 믹서로 갈아준다._x000D_
③ 양파, 당근, 파프리카는 적당한 크기로 다진다._x000D_
④ 팬에 콩기름을 살짝 두르고 ③의 채소를 넣고 볶는다._x000D_
⑤ 그릇에 지은 밥, 밥새우, ④를 넣은 후, 소금, 후춧가루, 참기름을 넣고 골고루 섞어 먹기 좋은 크기로 뭉친다.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</si>
  <si>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</t>
    <phoneticPr fontId="3" type="noConversion"/>
  </si>
  <si>
    <t>① 크래미와 오이는 적당한 크기로 썬다.
② 크래미와 오이에 옥수수와 마요네즈를 넣고 버무려 낸다.</t>
    <phoneticPr fontId="3" type="noConversion"/>
  </si>
  <si>
    <t>콩(대두)_서리태_말린것</t>
  </si>
  <si>
    <t>돼지고기_목심(목심살)_생것</t>
  </si>
  <si>
    <t>무시래기, 잎, 말린것, 삶은것</t>
  </si>
  <si>
    <t>52.5</t>
  </si>
  <si>
    <t>4.5</t>
  </si>
  <si>
    <t>① 쌀은 깨끗이 씻은 뒤 불린다.
② 검은콩은 삶아서 갈아준다.
③ 냄비에 쌀을 넣고 끓이다가 갈아 놓은 검은콩을 넣고 끓인다.
④ 소금으로 간을 하고 참기름을 넣는다.</t>
  </si>
  <si>
    <t>① 쌀은 불린 후 적당량의 물을 부어 밥을 짓는다._x000D_
② 두부는 깍둑썰기하고 돼지고기는 다진다._x000D_
③ 파는 송송 썰고, 마늘은 다진다._x000D_
④ 그릇에 감자녹말과 물을 1:1 비율로 넣어 녹말물을 만든다._x000D_
⑤ 그릇에 된장, 설탕, 간장, 후춧가루, 물을 넣고 섞어 양념을 만든다._x000D_
⑥ 팬에 콩기름을 두르고 다진 마늘, 파를 볶다가 다진 돼지고기를 넣고 함께 볶는다. _x000D_
⑦ ⑥에 두부와 양념을 넣고 볶다가 녹말물을 넣어 농도를 맞춘다._x000D_
⑧ 그릇에 지은 밥을 담고 ⑦을 올린다.</t>
  </si>
  <si>
    <t>① 냄비에 물을 붓고 멸치로 육수를 우려내고 된장을 푼다._x000D_
② 시래기는 삶은 후 물기를 짜고 적당한 크기로 썬다. _x000D_
③ 파는 송송 썰고, 마늘은 다진다. _x000D_
④ ①에 ②와 ③을 넣고 끓인다.</t>
  </si>
  <si>
    <t>① 가지는 깨끗이 씻어 찜통에 넣고 찐다._x000D_
② 가지가 익으면 먹기 좋게 찢는다._x000D_
③ 파는 생채소 소독을 하고 흐르는 물에 깨끗이 헹군 후, 잘게 다진다._x000D_
④ 볼에 가지, 다진 파, 다진 마늘, 간장, 참기름, 깨소금을 넣어 무친다.</t>
  </si>
  <si>
    <t>감자, 대지, 생것</t>
    <phoneticPr fontId="3" type="noConversion"/>
  </si>
  <si>
    <t>우유</t>
    <phoneticPr fontId="3" type="noConversion"/>
  </si>
  <si>
    <t>맵쌀_백미_생것</t>
    <phoneticPr fontId="3" type="noConversion"/>
  </si>
  <si>
    <t>참기름</t>
    <phoneticPr fontId="3" type="noConversion"/>
  </si>
  <si>
    <t>소금</t>
    <phoneticPr fontId="3" type="noConversion"/>
  </si>
  <si>
    <t>돼지고기_갈비_생것</t>
  </si>
  <si>
    <t>① 돼지갈비는 찬물에 담궈 핏물을 뺀 후 데쳐 물기를 뺀다.
② 양파, 당근, 파는 적당한 크기로 썰고, 마늘은 다진다.
③ 그릇에 다진 마늘, 간장, 설탕, 청주, 참기름, 후춧가루, 물을 넣고 섞어 양념을 만든다.  
④ 그릇에 돼지갈비, 양파, 당근, 파와 양념을 넣어 골고루 버무린 후 냄비에 담아 찐다.</t>
  </si>
  <si>
    <t>① 바지락은 해감한 후 삶아서 국물은 면포에 걸러주고, 바지락살은 헹궈서 남은 모래를 제거한다.
② 무와 부추는 적당한 크기로 썬다.
③ 육수에 무, 부추와 바지락살을 넣고 끓인다.
④ 소금으로 간을 맞춘다.</t>
    <phoneticPr fontId="3" type="noConversion"/>
  </si>
  <si>
    <t>① 쌀과 보리를 섞어서 불린다.
② 적당량의 물을 부어 밥을 짓는다.</t>
    <phoneticPr fontId="3" type="noConversion"/>
  </si>
  <si>
    <t>오리고기, 집오리, 살코기, 생것</t>
  </si>
  <si>
    <t>참깨, 흰색, 볶은것</t>
  </si>
  <si>
    <t>설탕, 가루</t>
  </si>
  <si>
    <t>닭고기_가슴(껍질 제거)_생것</t>
    <phoneticPr fontId="3" type="noConversion"/>
  </si>
  <si>
    <t>달걀, 생것</t>
    <phoneticPr fontId="3" type="noConversion"/>
  </si>
  <si>
    <t>밀, 중력밀가루</t>
    <phoneticPr fontId="3" type="noConversion"/>
  </si>
  <si>
    <t>콩기름</t>
    <phoneticPr fontId="3" type="noConversion"/>
  </si>
  <si>
    <t>전분, 감자, 가루</t>
    <phoneticPr fontId="3" type="noConversion"/>
  </si>
  <si>
    <t>카레, 가루</t>
    <phoneticPr fontId="3" type="noConversion"/>
  </si>
  <si>
    <t>소금_천일염</t>
    <phoneticPr fontId="3" type="noConversion"/>
  </si>
  <si>
    <t>① 오리고기는 적당한 크기로 썰고 마늘은 다진다.
② 양파는 채 썰고, 파는 어슷하게 썬다.
③ 그릇에 오리고기를 담고 다진마늘, 간장, 참기름, 후춧가루, 물엿을 넣어 버무린다.
④ 팬에 콩기름을 두르고 ③을 볶다가 양파와 파를 넣어 함께 볶는다.</t>
  </si>
  <si>
    <t>① 연근은 적당한 크기로 썬다.
② 끓는 물에 식초를 넣고 ①의 연근을 삶은 후 물기를 뺀다.
③ 믹서기에 참깨, 마요네즈, 올리브유, 설탕, 진간장, 참기름, 물을 넣고 갈아 소스를 만들어 연근에 골고루 버무린다.</t>
    <phoneticPr fontId="3" type="noConversion"/>
  </si>
  <si>
    <t>① 닭고기는 적당한 크기로 썰어 소금과 후추로 밑간을 한다.
② 달걀, 밀가루, 전분, 카레가루, 적당량의 물을 섞은 뒤 1의 닭고기를 넣어 버무린다.
③ 2의 닭고기를 식용유에 바삭하게 튀긴다.
Tip. 영유아의 기호에 따라 케첩 혹은 허니머스터드 소스와 함께 제공해도 좋아요.</t>
    <phoneticPr fontId="3" type="noConversion"/>
  </si>
  <si>
    <t>배</t>
    <phoneticPr fontId="3" type="noConversion"/>
  </si>
  <si>
    <t>① 목에 걸리지 않도록 적당한 크기로 썰어 준다.</t>
    <phoneticPr fontId="3" type="noConversion"/>
  </si>
  <si>
    <t>배_돌배_생것</t>
  </si>
  <si>
    <t>청경채_생것</t>
  </si>
  <si>
    <t>갈치, 생것</t>
  </si>
  <si>
    <t>녹두묵</t>
  </si>
  <si>
    <t>① 냄비에 물과 다시마, 멸치를 넣고 끓여서 다시마육수를 만든다.
② 두부는 사방 1.5cm 크기로 썰고, 청경채는 2cm 길이로 썬다.
③ 양파는 채 썰고, 파는 어슷썰기 한다.
④ 육수에 다시마, 멸치를 건져내고 된장을 푼다.
⑤ 끓으면 양파, 청경채, 두부, 파를 넣고 끓인다.</t>
  </si>
  <si>
    <t>① 순살갈치는 손질하여 적당한 크기로 썰고 소금으로 밑간한 후 밀가루 옷을 입혀준다._x000D_
② 팬에 콩기름을 두르고 ①을 올려 앞뒤로 노릇하게 굽는다.</t>
  </si>
  <si>
    <t>① 청포묵은 적당한 크기로 썰고 당근은 채 썬다.
② 김은 구운 후 부숴 김가루로 만든다.
③ 파는 송송 썰고, 마늘은 다진다.
④ 그릇에 파, 마늘, 간장, 참기름, 참깨를 넣고 섞어 양념장을 만든다.
⑤ 그릇에 청포묵, 당근, 김을 담고 양념장을 넣고 골고루 버무린다.</t>
  </si>
  <si>
    <t>김, 참김, 구운것</t>
  </si>
  <si>
    <t>닭고기, 다리(넓적다리), 생것</t>
  </si>
  <si>
    <t>얼갈이나물</t>
    <phoneticPr fontId="3" type="noConversion"/>
  </si>
  <si>
    <t>얼갈이배추_생것</t>
  </si>
  <si>
    <t>① 쌀은 불린다._x000D_
② 양배추와 마늘은 잘게 다진다. _x000D_
③ 냄비에 참기름을 두르고 ①의 불린 쌀을 넣고 볶다가 ②를 함께 넣어 볶는다._x000D_
④ ③에 물을 붓고 끓이다가 소금으로 간을 하고 김가루를 위에 뿌려 마무리한다.</t>
  </si>
  <si>
    <t>① 냄비에 물을 붓고 멸치로 육수를 우려낸다.
② 어묵과 무, 파는 적당한 크기로 썰고, 마늘은 다진다.
③ 냄비에 육수를 붓고 다진 마늘과 무를 넣어 끓이다가 어묵과 파를 넣어 함께 끓이고 소금, 간장으로 간을 한다.</t>
  </si>
  <si>
    <t>① 닭다리살은 키친타올을 이용해 핏물을 제거한다.
② 건다시마, 통마늘, 진간장, 올리고당, 설탕, 무, 대파, 적당량의 물을 넣고 푹 끓여서 데리야끼소스를 만든다. 
③ ①의 닭다리살을 데리야끼소스에 재운다.
④ 팬에 식용유를 두르고 ③의 닭고기를 구운 뒤 적당한 크기로 썬다.</t>
  </si>
  <si>
    <t>① 얼갈이는 데쳐 찬물에 헹구고 물기를 뺀 후 적당한 크기로 썬다._x000D_
② 파와 마늘은 다진다._x000D_
③ 그릇에 얼갈이, 파, 마늘을 담고, 소금, 간장으로 간을 한 후 골고루 버무리고, 참깨와 참기름으로 마무리한다.</t>
  </si>
  <si>
    <t>① 감자를 찐 후 마요네즈를 넣어 골고루 버무리며 으깬다.</t>
  </si>
  <si>
    <t>소고기, 한우(1++등급), 등심, 생것</t>
  </si>
  <si>
    <t xml:space="preserve">후추, 흰색후추, 가루 </t>
  </si>
  <si>
    <t>가다랑어, 유지통조림</t>
  </si>
  <si>
    <t>① 쇠고기는 납작하게 썰어서 마늘, 참기름, 소금, 후추로 양념힌다._x000D_
② 무는 채썰기를 하고 대파는 어슷하게 썬다._x000D_
③ 냄비에 참기름을 두르고 고기를 볶아 색이 변하면 무 썬것과 다진마늘, 대파를 넣고 한데 볶아 기름이 퍼지면 물을 붓고 센 불에서 끓인다._x000D_
④ 들깨가루, 국간장, 소금으로 간을 한다.</t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</si>
  <si>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</si>
  <si>
    <t xml:space="preserve">조미소, 가루 </t>
  </si>
  <si>
    <t>대구 튀김, 냉동</t>
  </si>
  <si>
    <t>오이 피클, 초절임</t>
  </si>
  <si>
    <t>우리밀밤식빵</t>
  </si>
  <si>
    <t>-</t>
    <phoneticPr fontId="3" type="noConversion"/>
  </si>
  <si>
    <t>① 쌀은 불리고, 부추와 당근은 잘게 다진다. _x000D_
② 두부는 으깬 후 물기를 짠다._x000D_
③ 냄비에 참기름을 두르고 ①의 채소를 넣고 볶다가 두부와 불린 쌀을 넣고 물을 부어 끓이다가 소금, 간장으로 간을 한다.</t>
  </si>
  <si>
    <t>① 쌀을 깨끗이 씻어 물에 불린 후 밥물을 맞춰 밥을 짓는다._x000D_
② 양파, 피망, 당근은 깨끗이 씻어 사방 0.5cm 크기로 썬다._x000D_
③ 팬에 식용유를 두르고 양파를 넣어 볶다가 밥, 피망, 당근을 넣어 볶는다._x000D_
④ ③에 후리가케를 넣어 다시 한 번 볶는다._x000D_
⑤ 한 입 크기로 조그맣게 주먹밥을 만든다.</t>
  </si>
  <si>
    <t>① 냄비에 물을 붓고 멸치로 육수를 우려낸다. _x000D_
② 우동면은 삶아 건져 찬물로 씻은 후 물기를 뺀다. _x000D_
③ 파는 송송 썰고 마늘은 다진다. _x000D_
④ 김은 잘게 썰고 쑥갓은 적당한 크기로 썬다. _x000D_
⑤ ①에 다진 마늘과 간장을 넣고 끓이다가 쑥갓과 파를 넣어 함께 끓인다. _x000D_
⑥ 그릇에 ⑤를 담고 김으로 마무리한다.</t>
  </si>
  <si>
    <t>① 생선살에 소금과 후추를 뿌려 간을 한다.
② 간을 한 생선살에 밀가루를 묻힌 후 달걀물에 담궈 빵가루를 묻힌다.
③ 팬에 식용유를 두르고 준비한 반죽을 넣어 튀긴다.   
--------------------------------------------------------------------------------
① 피클, 양파, 당근은 잘게 다져 준비한다.
② 마요네즈에 식초, 올리고당을 넣어 맛을 낸 후 다진 채소를 넣어 완성한다.</t>
    <phoneticPr fontId="3" type="noConversion"/>
  </si>
  <si>
    <t>도토리묵</t>
  </si>
  <si>
    <t>근대, 생것</t>
  </si>
  <si>
    <t>고구마_점질(호박) 고구마_생것</t>
  </si>
  <si>
    <t>1.8</t>
  </si>
  <si>
    <t>① 쌀은 불린 후 블렌더에 넣어 1/3 정도 으깨지도록 간다._x000D_
② 양송이버섯을 기둥을 제거한 후 뜨거운 물에 데친 후 0.3cm 크기로 다진다._x000D_
③ 냄비에 ①과 ②를 넣고 물을 부어 센 불에서 저어가며 끓인다._x000D_
④ 끓기 시작하면 불을 약하게 줄여 치즈와 소금을 넣고 한소끔 더 끓인다.</t>
  </si>
  <si>
    <t>① 냄비에 물을 붓고 멸치로 육수를 내고, 간장으로 간을 한다.
② 도토리묵은 적당한 크기로 썰고, 김은 구운 후 부숴 김가루를 만든다.
③ 배추김치와 파는 잘게 썰고, 마늘은 다진다.
④ 그릇에 ③을 담고 참기름으로 골고루 버무린다.  
⑤ 그릇에 도토리묵을 담고 육수를 부은 후 ④를 올린다.</t>
  </si>
  <si>
    <t>① 다진 소고기와 돼지고기에 간장, 다진마늘, 참기름을 넣고 양념한다._x000D_
② ①의 고기반죽을 동글 납작하게 떡갈비 모양을 만든다._x000D_
③ 팬에 콩기름을 붓고 열을 올린 후, 떡갈비를 넣어 골고루 굽는다._x000D_
_x000D_
Tip. 소고기와 돼지고기를 섞어 주어야 뻑뻑하지 않다.</t>
  </si>
  <si>
    <t>① 근대는 데쳐 찬물에 헹구고 물기를 뺀 후 적당한 크기로 썬다._x000D_
② 파와 마늘은 다진다._x000D_
③ 그릇에 근대, 파, 마늘을 담고, 된장, 참기름을 넣어 골고루 버무린다.</t>
  </si>
  <si>
    <t>명태, 북어, 말린것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</si>
  <si>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</si>
  <si>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북어채, 양파와 대파는 적당한 크기로 썬다._x000D_
② 참기름을 두른 냄비에 북어채를 넣고 볶는다._x000D_
③ 적당량의 물, 양파와 다진마늘을 넣고 끓인다._x000D_
④ 익으면 대파를 넣고 국간장으로 간을 맞춘다.</t>
  </si>
  <si>
    <t>① 숙주는 끓는 물에 데친다._x000D_
② 당근은 0.5cm 두께로 채 썬다._x000D_
③ 프라이팬에 식용유를 두르고 당근을 살짝 볶는다._x000D_
④ 다진 파, 다진 마늘, 참기름, 소금을 넣어 양념장을 만든다._x000D_
⑤ 숙주에 양념장을 넣어 버무린 후 당근을 섞는다._x000D_
Tip - 숙주나 콩나물을 데칠 때, 소금을 넣으면 식감이 질겨지므로 주의한다.</t>
  </si>
  <si>
    <t>새우, 대하, 생것</t>
  </si>
  <si>
    <t>굴 소스</t>
  </si>
  <si>
    <t>도라지_뿌리_생것</t>
  </si>
  <si>
    <t>① 방울토마토는 4등분한다.
② 그릇에 달걀을 풀고 우유, 소금, 후춧가루를 넣고 섞는다.
③ 팬에 콩기름을 두르고 방울토마토를 볶다가 ②를 넣어 저어주며 익힌다.</t>
  </si>
  <si>
    <t>① 도라지는 적당한 크기로 썬 후 소금물에 담가 쓴 맛을 제거하고 끓는 물에 데치고 물기를 뺀다._x000D_
② 파와 마늘은 다진다._x000D_
③ 팬에 콩기름을 두르고 도라지를 넣고 볶다가 파, 마늘, 소금, 간장을 넣어 골고루 버무리고, 참깨와 참기름으로 마무리한다.</t>
  </si>
  <si>
    <t>비트, 적비트(홍무), 뿌리, 생것</t>
  </si>
  <si>
    <t>양배추, 생것</t>
  </si>
  <si>
    <t>달걀, 난백, 생것</t>
  </si>
  <si>
    <t>들깨_볶은것</t>
  </si>
  <si>
    <t>밀, 부침가루</t>
  </si>
  <si>
    <t>① 냄비에 물을 붓고 멸치로 육수를 우려내고 된장을 푼다.
② 시금치는 적당한 크기로 썬다. 
③ 파는 송송 썰고, 마늘은 다진다. 
④ ①에 ②와 ③을 넣고 끓인다.</t>
  </si>
  <si>
    <t>① 배춧잎은 소금을 뿌려 절인 후 물기를 없앤다._x000D_
② 볼에 부침가루, 달걀, 소금, 물을 넣고 섞어 반죽을 만든다._x000D_
③ ②에 배추를 넣어 반죽을 입힌다. _x000D_
④ 팬에 콩기름을 두르고 ③의 배춧잎을 올려 앞뒤로 노릇하게 부친다.</t>
  </si>
  <si>
    <t>① 쌀과 기장을 섞어서 불린다.
② 적당량의 물을 부어 밥을 짓는다.</t>
    <phoneticPr fontId="3" type="noConversion"/>
  </si>
  <si>
    <t>소금_굵은소금</t>
  </si>
  <si>
    <t>① 냄비에 물을 붓고 달걀을 넣어 삶고 식힌 후 달걀 껍데기를 깐다.</t>
  </si>
  <si>
    <t>① 쇠고기, 양파와 당근은 적당한 크기로 썬다._x000D_
② 당면은 끓는 물에 삶아 적당한 길이로 썬다._x000D_
③ 진간장, 설탕, 참기름과 깨를 섞어 양념장을 만든다._x000D_
④ 식용유를 두른 팬에 쇠고기, 양파, 당근과 다진마늘을 넣고 볶는다._x000D_
⑤ 당면을 넣고 양념장을 부어 간하여 볶아낸다.</t>
  </si>
  <si>
    <t>배추, 가을 재배, 생것</t>
  </si>
  <si>
    <t>베이컨</t>
  </si>
  <si>
    <t>파스타_마카로니_말린것</t>
  </si>
  <si>
    <t>파슬리_말린것</t>
  </si>
  <si>
    <t>23</t>
  </si>
  <si>
    <t>① 냄비에 물을 붓고 멸치와 다시마로 육수를 우려낸 뒤 다시마는 건져 채 썬다._x000D_
② 무는 나박썰기한다._x000D_
③ 파는 송송 썰고, 마늘은 다진다._x000D_
④ 냄비에 참기름을 두르고 무를 넣어 볶다가 육수와 채 썬 다시마, ③을 넣고 끓이고 소금, 간장으로 간을 한다.</t>
  </si>
  <si>
    <t>① 마카로니는 끓는 물에 삶은 후 체에 밭쳐 물기를 뺀다._x000D_
② 오이와 당근은 생채소 소독한 후 흐르는 물에 깨끗이 헹구고, 사방 1cm로 깍둑썰기 한다._x000D_
③ 옥수수 캔에서 옥수수를 꺼내 체에 밭쳐 물기를 뺀다._x000D_
④ 마요네즈, 설탕, 천일염을 잘 섞어 드레싱을 만든다._x000D_
⑤ 볼에 마카로니, 오이, 당근, 옥수수를 담고 드레싱을 넣어 마카로니가 부서지지 않도록 잘 섞은 다음 파슬리를 뿌려 완성한다.</t>
  </si>
  <si>
    <t>① 배추는 끓는 물에 데쳐서 잘게 다진다._x000D_
② 냄비에 불린 쌀과 배추, 적당량의 물을 넣고 센 불에서 저어가며 끓인다._x000D_
③ 끓어오르면 불을 약하게 줄이고 순두부를 넣어 쌀알이 퍼질 때까지 끓인다._x000D_
④ 소금으로 간을 맞춘다.</t>
  </si>
  <si>
    <t>새우, 시바새우, 생것</t>
  </si>
  <si>
    <t>물</t>
  </si>
  <si>
    <t>된장_재래</t>
  </si>
  <si>
    <t>고춧가루</t>
  </si>
  <si>
    <t>팽이버섯, 생것</t>
  </si>
  <si>
    <t>214</t>
  </si>
  <si>
    <t>① 쌀은 불리고, 새우, 브로콜리는 잘게 다진다. _x000D_
② 냄비에 참기름을 두르고 다진 새우와 다진 브로콜리을 넣고 볶다가 불린 쌀을 넣고 물을 부어 끓이다가 소금으로 간을 한다.</t>
  </si>
  <si>
    <t>① 냄비에 물을 붓고 멸치로 육수를 우려내고 된장을 푼다.
② 깨끗이 세척 후 아욱은 4cm 길이로 썬다.
③ 파는 1cm 썰고, 마늘은 다진다.
④ ①에 ②와 ③을 넣고 끓인다. 마지막에 소금과 고춧가루로 간을 맞춘다.</t>
  </si>
  <si>
    <t>① 고등어는 깨끗이 손질하여 적당한 크기로 썬다.
② 밀가루를 고등어 앞뒤로 고루 묻힌다.
③ 식용유를 두른 팬에 노릇하게 굽는다.</t>
  </si>
  <si>
    <t>① 청경채는 데쳐 찬물에 헹구고 물기를 뺀 후 적당한 크기로 썬다._x000D_
② 마늘은 다진다._x000D_
③ 그릇에 청경채, 파, 마늘을 담고, 소금, 간장으로 간을 한 후 골고루 버무리고, 참깨와 참기름으로 마무리한다.</t>
  </si>
  <si>
    <t>멸치 육수</t>
  </si>
  <si>
    <t>파_생것</t>
  </si>
  <si>
    <t>빵, 잼빵</t>
  </si>
  <si>
    <t>꿀_잡화</t>
  </si>
  <si>
    <t>① 멸치와 다시마로 육수를 낸다.
② 애호박, 양파, 당근은 적당한 크기로 썰고 파는 어슷하게 썬다.
③ ①에 애호박, 양파, 당근을 넣고 끓인다.
④ 파, 다진 마늘을 넣고 국간장으로 간을 한 후 한소끔 끓여 완성한다.</t>
  </si>
  <si>
    <t>① 오이는 적당한 크기로 썰어 소금에 절인 뒤 물기를 꼭 짠다._x000D_
② 파와 마늘은 다진다._x000D_
③ 달군 팬에 참기름을 두르고 파, 마늘을 볶다가 오이를 넣고 파랗게 재빨리 볶은 후 간장으로 간을 하고, 참깨로 마무리한다.</t>
  </si>
  <si>
    <t>① 후라이팬에 기름 또는 버터를 두른다.
② 노릇하게 굽는다.
* 센불에서 조리시 타지 않도록 주의한다.</t>
    <phoneticPr fontId="3" type="noConversion"/>
  </si>
  <si>
    <t>닭고기, 가슴(껍질 제거), 생것</t>
  </si>
  <si>
    <t>① 닭가슴살은 사방 1cm 크기로 썰고 천일염(0.2g)과 후춧가루로 밑간을 한다. 
② 양파, 피망, 당근은 깨끗이 씻어 잘게 다진다. 
③ 달군 팬에 식용유를 두르고 다진 마늘, 닭가슴살을 넣고 볶다가 양파, 피망, 당근을 넣어 볶는다. 
④ 재료가 익으면 밥을 넣고 볶는다. 
⑤ 마지막으로 참기름, 깨소금을 넣어 마무리 한다.</t>
  </si>
  <si>
    <t>① 냄비에 물을 붓고 멸치로 육수를 우려낸다._x000D_
② 유부는 적당한 크기로 썬다._x000D_
③ 파는 송송 썰고, 마늘은 다진다. _x000D_
④ ①에 ②와 ③을 넣고 끓이고 김가루를 얹어 제공한다.</t>
  </si>
  <si>
    <t>① 단호박은 적당한 크기로 썰어 찜통에 찐 후 우유를 넣어 골고루 버무리며 으깬다.</t>
  </si>
  <si>
    <t>멥쌀_고아미2호_현미_생것</t>
  </si>
  <si>
    <t>파프리카, 주황색, 생것</t>
  </si>
  <si>
    <t>느타리버섯, 생것</t>
  </si>
  <si>
    <t>① 감자는 적당한 크기로 썰고 삶은 후 물기를 뺀다._x000D_
② 팬에 버터를 녹이고 ①의 감자를 올려 굴려가며 노릇하게 굽고 소금으로 간을 한다.</t>
  </si>
  <si>
    <t>① 느타리버섯, 당근과 양파는 적당한 크기로 썬다.
② 느타리버섯은 끓는 물에 데쳐 물기를 제거해둔다. 
③ 당근과 양파는 식용유를 두른 팬에 볶아둔다.
④ 다진마늘, 참기름, 깨, 소금을 넣고 양념장을 만든다.
⑤ 느타리버섯과 볶은 채소에 양념장을 넣어 무쳐낸다.</t>
    <phoneticPr fontId="3" type="noConversion"/>
  </si>
  <si>
    <t>설탕_황설탕</t>
  </si>
  <si>
    <t>참나물, 재배, 생것</t>
  </si>
  <si>
    <t>소시지, 위너(비엔나)소시지</t>
  </si>
  <si>
    <t>밀, 팬케이크가루</t>
  </si>
  <si>
    <t>① 볼에 핫케익가루와 달걀을 넣고 저어주다가 물을 넣어 반죽한다.
② 비엔나소세지를 꼬지에 끼워 반죽을 묻혀준다.
③ 식용유를 넣고 반죽을 묻힌 소시지를 튀겨준다.
④ 핫도그에 케첩을 뿌린다.</t>
  </si>
  <si>
    <t>① 돼지고기는 적당한 크기로 썰고 생강은 다진다.
② 냄비에 돼지고기, 다진생강, 다진마늘, 진간장, 설탕, 참기름, 청주, 후추, 적당량의 물을 넣고 조린다.</t>
  </si>
  <si>
    <t>① 참나물은 데쳐서 찬물에 헹군 뒤 물기를 제거하고 적당한 길이로 썬다._x000D_
② 참나물에 다진마늘, 소금, 참기름, 깨를 넣어 무친다.</t>
  </si>
  <si>
    <t>① 적당량의 물에 멸치를 넣어 국물을 낸다.
② 배추는 깨끗이 다듬어 적당히 썰고 파는 어슷 썬다.
③ 냄비에 적당량의 육수를 넣고 된장을 풀고 배추를 넣고 끓으면 나머지 재료를 넣고 간을 한다.</t>
    <phoneticPr fontId="3" type="noConversion"/>
  </si>
  <si>
    <t>찹쌀, 백미, 생것</t>
    <phoneticPr fontId="3" type="noConversion"/>
  </si>
  <si>
    <t>근대, 생것</t>
    <phoneticPr fontId="3" type="noConversion"/>
  </si>
  <si>
    <t>간장, 개량, 양조</t>
    <phoneticPr fontId="3" type="noConversion"/>
  </si>
  <si>
    <t>근대찹쌀죽</t>
    <phoneticPr fontId="3" type="noConversion"/>
  </si>
  <si>
    <t>① 근대는 잘게 다진다.
② 냄비에 불린 쌀과 적당량의 물을 넣고 센 불에서 저어가며 끓인다.
③ 끓어오르면 불을 줄이고 근대를 넣어 쌀알이 퍼질 때까지 저어가며 끓인다.
④ 간장으로 간을 한다.</t>
    <phoneticPr fontId="3" type="noConversion"/>
  </si>
  <si>
    <t>국수_칼국수_생것</t>
  </si>
  <si>
    <t>① 냄비에 물을 붓고 멸치로 육수를 우려낸다._x000D_
② 애호박, 당근은 채 썬다._x000D_
③ 파는 송송 썰고, 마늘은 다진다.  _x000D_
④ ①에 ②, ③을 넣고 끓이다가 칼국수면을 넣고 끓이고 소금으로 간을 하고, 후추로 마무리한다.</t>
  </si>
  <si>
    <t>맵쌀 과자</t>
    <phoneticPr fontId="3" type="noConversion"/>
  </si>
  <si>
    <t>우유</t>
    <phoneticPr fontId="3" type="noConversion"/>
  </si>
  <si>
    <t>-</t>
    <phoneticPr fontId="3" type="noConversion"/>
  </si>
  <si>
    <t>새우호박전</t>
    <phoneticPr fontId="3" type="noConversion"/>
  </si>
  <si>
    <t>호박, 애호박, 생것</t>
  </si>
  <si>
    <t>32</t>
  </si>
  <si>
    <t>2.4</t>
  </si>
  <si>
    <t>0.16</t>
  </si>
  <si>
    <t>① 새우는 손질하여 씻은 후 물기를 빼고 적당한 크기로 썬다.
② 애호박, 양파, 파는 잘게 썬다.
③ 그릇에 2와 밀가루, 달걀, 소금, 물을 넣고 골고루 섞어준다. 
④ 콩기름을 두른 팬에 3을 적당량 올려 먹기 좋은 크기로 동그랗게 전을 부친다.</t>
    <phoneticPr fontId="3" type="noConversion"/>
  </si>
  <si>
    <t>콩(대두)_노란콩_가루를 볶은것</t>
  </si>
  <si>
    <t>① 백미는 충분히 불리고, 팽이버섯과 양파는 다진다.
② 냄비에 백미와 적당량의 물을 붓고 쌀알이 퍼질 때까지 끓이다가 팽이버섯과 양파를 넣어 끓인다.
③ 소금으로 간을 하고, 콩가루를 넣고 한소끔 끓인다.</t>
    <phoneticPr fontId="3" type="noConversion"/>
  </si>
  <si>
    <t>① 미역은 불려 적당한 크기로 썰고, 마늘은 다진다.
② 냄비에 참기름을 두르고 ①을 넣어 볶는다.
③ ②에 물을 붓고 끓이다가 소금, 간장으로 간을 한다.</t>
  </si>
  <si>
    <t>소고기, 한우(1++등급), 우둔(우둔살), 생것</t>
  </si>
  <si>
    <t>메추리알, 생것</t>
  </si>
  <si>
    <t xml:space="preserve">설탕, 가루 </t>
  </si>
  <si>
    <t>① 쇠고기는 찬물에 담가 핏물을 뺀다._x000D_
② 메추리알은 삶아서 껍질을 깐다._x000D_
③ 그릇에 다진 마늘, 간장, 설탕, 참기름, 청주, 후춧가루를 넣고 섞어 양념을 만든다. _x000D_
④ 냄비에 물을 붓고 쇠고기를 넣어 삶고 건져내어 결대로 찢는다._x000D_
⑤ 냄비에 물을 붓고 ④와 메추리알, 양념을 넣어 조린다.</t>
  </si>
  <si>
    <t>멸치, 잔멸치, 삶아서 말린것</t>
  </si>
  <si>
    <t>① 식용유를 두르지 않은 팬에 잔멸치를 센불로 한번 볶아내어 가루를 털어내고 비린내를 제거한다._x000D_
② 달군 팬에 식용유를 두르고 다진마늘을 넣어 멸치를 볶는다._x000D_
③ 팬에 간장, 물엿을 넣어 만든 양념장을 끓이다가 ②의 멸치를 넣어 볶는다.</t>
  </si>
  <si>
    <t>과자, 약과</t>
  </si>
  <si>
    <t>돼지고기_뒷다리(뒷사태살)_생것</t>
  </si>
  <si>
    <t>배추_가을 재배_생것</t>
  </si>
  <si>
    <t>된장, 개량, 찌개용</t>
  </si>
  <si>
    <t>① 돼지고기는 찬물에 담가 핏물을 뺀다.
② 냄비에 물을 부어 돼지고기, 생강, 마늘, 된장, 맛술, 파를 넣고 푹 삶은 후 체에 걸러 육수를 따로 두고, 돼지고기는 건져 살을 발라 준비한다.
③ 깻잎과 감자는 적당한 크기로 썰고, 우거지는 데친 후 다진 마늘, 된장, 간장, 고춧가루, 후춧가루를 넣고 섞는다.
④ 냄비에 육수, 우거지, 돼지고기를 넣고 끓이다가 소금으로 간을 하고 깻잎과 들깨가루로 마무리한다.
*기호에 따라 고춧가루를 가감하여 조리한다.</t>
  </si>
  <si>
    <t>① 두부는 적당한 크기로 썰어 물기를 뺀다.
② 양파는 채를 썰고, 마늘은 다진다.
③ 그릇에 다진 마늘, 간장, 설탕, 참기름을 넣고 섞어 양념을 만든다.
④ 팬에 콩기름을 두르고 두부를 올려 앞뒤로 노릇하게 굽는다.
⑤ ④양념과 양파, 물을 넣어 조린다.</t>
  </si>
  <si>
    <t>토마토 소스</t>
  </si>
  <si>
    <t>돼지고기_앞다리(꾸리살)_생것</t>
  </si>
  <si>
    <t>피망_초록색_생것</t>
  </si>
  <si>
    <t>① 피망은 잘게 다지고 양송이버섯은 편 썬다.
② 끓는 물에 천일염을 넣고 스파게티면을 10분 정도 삻아 건져낸다.
③ 달군 팬에 올리브유를 두르고 돼지고기와 후춧가루를 넣고 볶다가 준비된 토마토소스를 넣고 함께 끓인다.
④ 토마토소스가 끓기 시작하면 양송이버섯, 피망을 넣어 다시 한 번 볶는다.
⑤ ④에 삶아놓은 스파게티면을 넣고 소스가 잘 스며들도록 볶아 낸 뒤 파슬리가루를 뿌려 완성한다.</t>
  </si>
  <si>
    <t>명태, 동태, 냉동</t>
  </si>
  <si>
    <t>① 당근, 양파, 파는 다진다. _x000D_
② 그릇에 달걀을 풀고, 달걀과 동일한 양만큼의 물과 소금, 후춧가루를 넣고 섞는다._x000D_
③ ②에 ①을 넣고 섞은 후 찜통에 넣어 찐다.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</si>
  <si>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</si>
  <si>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① 냄비에 물을 붓고 멸치와 건다시마로 육수를 우려낸다.
② 동태는 뼈를 손질하여 살을 바른다.
③ 무와 두부는 적당한 크기로 썬다.
④ 파는 송송 썰고, 마늘은 다진다.
⑤ 육수에 무와 마늘, 동태살을 넣고 끓이다가 익으면 두부와 파를 넣는다.
⑥ 국간장으로 간을 맞춘다.</t>
    <phoneticPr fontId="3" type="noConversion"/>
  </si>
  <si>
    <t>대구, 생것</t>
  </si>
  <si>
    <t>호박_단호박_생것</t>
  </si>
  <si>
    <t>조청, 쌀</t>
  </si>
  <si>
    <t>참깨_흰깨_말린것</t>
  </si>
  <si>
    <t>우엉_생것</t>
  </si>
  <si>
    <t>참깨, 검정깨, 볶은것</t>
  </si>
  <si>
    <t>① 쌀은 불린 후 블렌더에 넣어 반쯤 으깨지도록 간다._x000D_
② 대구는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</si>
  <si>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① 홍합살은 씻어 물기를 빼고, 양파는 적당한 크기로 썬다.
② 파는 송송 썰고 마늘은 다진다.
③ 냄비에 물을 넣고 된장을 풀고 ①과 ②를 넣고 끓인다.</t>
  </si>
  <si>
    <t>① 우엉은 먹기 좋은 크기로 썬다._x000D_
② 끓는 물에 식초와 우엉을 넣고 10분 이상 충분히 삶아 준다. _x000D_
③ 삶은 우엉을 다시 냄비에 넣고 우엉이 잠기도록 물을 넉넉히 붓는다._x000D_
④ ③에 물엿, 간장, 맛술을 넣고 끓여 준다._x000D_
⑤ 양념장이 끓어 오르면서 생기는 거품을 숟가락으로 걷어 낸다._x000D_
⑥ 양념장이 끓으면 불을 줄여 약한 불에서 천천히 졸인다._x000D_
⑦ 참기름과 깨소금을 넣어 마무리 한다.</t>
  </si>
  <si>
    <t>① 쌀은 불린 후 적당량의 물을 부어 밥을 짓는다.
② 유부는 어슷하게 반으로 썰어 끓는 물에 데치고 찬물에 헹군 후 물기를 뺀 후잘게 다진다.
③ 당근, 피망은 잘게 다진 후 콩기름을 두른 팬에 볶은 후 밥, 유부, 간장, 참기름, 소금, 검정깨를 넣고 섞는다.
④ 동그랗게 주먹밥을 만든다.</t>
  </si>
  <si>
    <t>① 닭가슴살을 적당한 크기로 썬다.
② 단호박, 당근은 적당한 크기로 썰어둔다.
③ 그릇에 진간장, 참기름, 올리고당, 설탕을 넣어 양념장을 만든다.
④ 식용유를 두른 팬에 닭가슴살, 단호박, 당근을 넣는 볶는다.
⑤ 닭가슴살, 단호박, 당근이 조금 익었을 때 양념장과 물을 넣고 조린다.</t>
  </si>
  <si>
    <t>① 비트, 당근, 양배추, 양파, 단호박은 잘게 다진다._x000D_
② 냄비에 불린 쌀과 다진 채소, 적당량의 물을 넣고 저어가며 끓인다._x000D_
③ 끓어오르면 불을 약하게 줄이고 쌀알이 퍼질 때까지 저어가며 끓인다._x000D_
④ 참기름을 넣고 소금으로 간을 맞춘다.</t>
  </si>
  <si>
    <t>① 쌀은 깨끗이 씻어 밥을 짓는다. 
② 양파는 채 썰고, 마늘은 얇게 슬라이스 한다.   
③ 대파는 0.5cm 두께로 썬다.
④ 돼지고기는 키친타월로 감싸 핏물을 빼고 한입 크기로 썬다. 
⑤ 돼지고기는 밑간(계란흰자, 천일염)에 15분간 재운 후, 감자전분을 넣어 버무린다. 
⑥ 설탕, 식초, 간장, 물을 넣고 섞어 소스를 만든다. 
⑦ 달군 팬에 식용유를 두르고 양파, 마늘, 대파를 넣고 센 불에서 1분간 볶는다. 
⑧ 돼지고기를 넣고 볶다가, 소스를 넣고 센 불로 올려 볶는다. 
⑨ 불을 끄고 참기름을 둘러서 마무리한다.</t>
    <phoneticPr fontId="3" type="noConversion"/>
  </si>
  <si>
    <t>다진유부주먹밥</t>
    <phoneticPr fontId="3" type="noConversion"/>
  </si>
  <si>
    <t>팽이버섯전</t>
    <phoneticPr fontId="3" type="noConversion"/>
  </si>
  <si>
    <t>팽이버섯, 갈뫼, 생것</t>
    <phoneticPr fontId="3" type="noConversion"/>
  </si>
  <si>
    <t>달걀, 생것</t>
    <phoneticPr fontId="3" type="noConversion"/>
  </si>
  <si>
    <t>당근_뿌리_생것</t>
    <phoneticPr fontId="3" type="noConversion"/>
  </si>
  <si>
    <t>양파_생것</t>
    <phoneticPr fontId="3" type="noConversion"/>
  </si>
  <si>
    <t>콩기름</t>
    <phoneticPr fontId="3" type="noConversion"/>
  </si>
  <si>
    <t>소금, 정제염</t>
    <phoneticPr fontId="3" type="noConversion"/>
  </si>
  <si>
    <t>① 쌀은 불린 후 적당량의 물을 부어 밥을 짓는다.
② 채소는 적당한 크기로 썬다.
③ 냄비에 식용유를 두르고 채소를 넣고 함께 볶는다. 
④ ③에 물을 부어 끓이다가 짜장가루를 넣고, 잘 저어주며 적당한 농도가 될 때까지 끓인다.
⑤ 그릇에 지은 밥을 담고 짜장을 올려 낸다.</t>
    <phoneticPr fontId="3" type="noConversion"/>
  </si>
  <si>
    <t>① 감자는 잘게 다진다.
② 불린 쌀은 믹서기에 넣어 곱게 간다.
③ 참기름을 두른 냄비에 감자를 넣고 볶다가 쌀과 적당량의 물을 넣고 끓인다.
④ 쌀이 익으면 우유를 넣고 저어가며 끓인다.
⑤ 소금으로 간을 맞춘다.</t>
    <phoneticPr fontId="3" type="noConversion"/>
  </si>
  <si>
    <t>① 애호박은 부채꼴 모양으로 썰어 소금에 살짝 절인 후 물에 헹구고 물기를 짠다.
② 파와 마늘은 다진다. 
③ 달군 팬에 참기름을 두르고 파, 마늘을 볶다가 애호박을 넣고 재빨리 볶은 후 간장으로 간을 하고, 참깨로 마무리한다.</t>
    <phoneticPr fontId="3" type="noConversion"/>
  </si>
  <si>
    <t>① 참치는 체에 받쳐 기름기를 뺀다.
② 당근, 양파는 적당한 크기로 다진다.
③ 팬에 식용유를 두르고 당근을 넣어 볶는다.
④ ③에 참치, 양파, 후추를 넣어 함께 볶고 참기름으로 마무리한다.</t>
    <phoneticPr fontId="3" type="noConversion"/>
  </si>
  <si>
    <t>① 팽이버섯, 당근, 양파는 깨끗이 씻어 물기를 뺀 후 적당한 크기로 썬다.
② ①에 달걀을 풀고 소금으로 간을 한다.
③ 팬에 기름을 두른 뒤 적당한 크기로 부친다.</t>
    <phoneticPr fontId="3" type="noConversion"/>
  </si>
  <si>
    <t>① 돼지고기는 적당한 크기로 썰고 소금, 후추로 밑간을 한다.
② 양송이버섯, 새송이버섯은 적당한 크기로 썬다.
③ 식용유를 두른 팬에 돼지고기, ②의 버섯을 노릇노릇하게 굽는다.</t>
    <phoneticPr fontId="3" type="noConversion"/>
  </si>
  <si>
    <t>① 백미와 건미역은 불린다.
② 불린 미역은 여러 번 문질러 씻은 뒤 잘게 썬다.
③ 냄비에 참기름을 두르고 ②의 미역을 달달 볶다가 백미를 넣고 볶는다.
④ ③에 적당량의 물을 붓고 푹 끓인 뒤 두부를 으깨어 넣는다.
⑤ 국간장으로 간을 하고, 깨소금을 넣어 끓인다.</t>
    <phoneticPr fontId="3" type="noConversion"/>
  </si>
  <si>
    <t>① 새우는 손질하여, 껍찔을 제거한 후 물기를 뺀다.
② 양파, 당근, 파는 적당한 크기로 썰고, 마늘은 다진다. 
③ 그릇에 굴소스, 참기름, 후춧가루, 물을 넣고 섞어 소스를 만든다.
④ 팬에 콩기름을 두르고 다진 마늘을 볶다가 양파, 당근, 파를 넣어 함께 볶는다.
⑤ ④에 소스와 새우를 넣어 함께 볶다가 감자녹말과 물을 1:1 비율로 섞어 만든 녹말물로 농도를 맞춘다.</t>
    <phoneticPr fontId="3" type="noConversion"/>
  </si>
  <si>
    <t>① 무는 5*0.5*0.5cm 채 썰어 소금 0.5g을 넣어 살짝 절인 후 물에 헹구고 물기를 짠다.
② 파는 0.5cm두께로 어슷썰고 마늘은 다진다. 
③ 달군 팬에 참기름을 두르고 파, 마늘을 볶다가 무를 넣고 볶은 후 소금, 간장으로 간을 하고, 들깨를 넣고 볶아낸다.</t>
    <phoneticPr fontId="3" type="noConversion"/>
  </si>
  <si>
    <t>① 육수 만들기: 끓는 물에 멸치와 다시마를 넣고 육수를 만든다.
② 쑥갓은 적당한 크기로 썰어 끓는 물에 데친 후 물기를 제거한다. 
③ 파는 송송 썰고, 마늘은 다진다. 
④ 육수에 쑥갓, 파, 다진 마늘을 넣고 끓인다.
⑤ ④에 소금으로 간을 하고 마무리 한다.</t>
    <phoneticPr fontId="3" type="noConversion"/>
  </si>
  <si>
    <t>① 밥은 고슬고슬하게 짓는다.
② 베이컨은 잘게 썰어 둔다.
③ 브로콜리는 데쳐 양파와 같이 잘게 썬다.
④ 식용유 두른 팬에 다진마늘, 베이컨을 넣고 볶는다.
⑤ ④에 브로콜리와 양파를 넣고 볶다가 밥을 넣는다.
⑥ 참기름과 깨를 넣고 소금으로 간한다.</t>
    <phoneticPr fontId="3" type="noConversion"/>
  </si>
  <si>
    <t>① 백미는 불려서 고슬하게 밥을 짓는다.
② 당근, 팽이버섯, 피망, 양파는 다진다.
③ 식용유를 두른팬에 ②을 볶아준다.
④ 밥에 참기름, 소금, 참깨와 ③을 넣고 잘 섞어준다.
⑤ ④를 적당한 크기로 뭉쳐 주먹밥을 만든다.</t>
    <phoneticPr fontId="3" type="noConversion"/>
  </si>
  <si>
    <t>① 오리훈제는 슬라이드 해서 준비한다. 
② 당근, 양파는 작게 썬다. 
③ 달구어진 팬에 마늘, 당근, 양파를 볶은 후 오리훈제를 노릇하게 굽는다. 
④ 참기름, 파를 넣은 후 마무리한다.</t>
    <phoneticPr fontId="3" type="noConversion"/>
  </si>
  <si>
    <t>① 끓는 물에 소금과 올리브유를 넣고 푸실리(파스타)를 삶은 뒤 체에 밭친다.
② 양파, 당근은 짧게 채 썬다.
③ 팬에 식용유를 두르고 다진마늘을 볶다가 양파, 당근, 푸실리를 넣고 볶는다.
④ ③에 진간장, 올리고당, 참기름을 넣고 달달 볶는다.</t>
    <phoneticPr fontId="3" type="noConversion"/>
  </si>
  <si>
    <t>① 현미는 깨끗이 씻어 물에 불린다.  
② 파프리카, 양파는 깨끗이 씻은 후 0.5cm 크기로 잘게 썬다.
③ 냄비에 참기름을 두르고 현미를 넣고 볶는다. 
④ ③에 물, 파프리카, 양파를 넣고 끓인다.
⑤ 쌀이 퍼지면 천일염으로 간을 하여 완성한다.</t>
    <phoneticPr fontId="3" type="noConversion"/>
  </si>
  <si>
    <t>① 냄비에 무는 적당한 크기로 썰어 소고기,참기름을 넣고 볶는다.
② 다진 마늘을 넣어 볶다가 물을 자작하게 넣어 끓인다.
③ 두부, 파를 넣고 소금을 간을 맞춘다. ( 또는 국간장 )</t>
    <phoneticPr fontId="3" type="noConversion"/>
  </si>
  <si>
    <t>① 맛살,양파,당근은 다져준다.
② 달걀을 풀어 소금,부침가루와 섞어 주고 1을 넣고 반죽한다.
③ 달군팬에 기름을 둘러 2의 반죽을 한수저씩 떠서 부쳐준다.</t>
    <phoneticPr fontId="3" type="noConversion"/>
  </si>
  <si>
    <t>① 새우는 손질하여 씻은 후 물기를 뺀다.
② 새우, 당근, 부추는 적당한 크기로 썬다.
③ 그릇에 ②와 밀가루, 달걀, 소금, 물, 후춧가루를 넣고 골고루 섞어 반죽을 만든다. 
④ 팬에 콩기름을 두르고 ③을 적당량 올려 먹기 좋은 크기로 동그랗게 전을 부친다.</t>
    <phoneticPr fontId="3" type="noConversion"/>
  </si>
  <si>
    <t>① 쌀을 불린다.
② 적당량의 물을 부어 밥을 짓는다.</t>
  </si>
  <si>
    <t>① 백미는 불려서 고슬하게 밥을 짓는다.
② 깨는 믹서기에 곱게 간다. 
③ 밥에 소금과 참기름, ②의 깨를 넣고 버무린 뒤 적당한 크기로 주먹밥을 만든다.</t>
    <phoneticPr fontId="3" type="noConversion"/>
  </si>
  <si>
    <t>① 어묵은 0.5cm 두께로 썰어 끓는 물을 부어 기름기와 불순물을 제거한다.
② 양파, 피망은 깨끗이 씻어 채 썰고 마늘은 다진다.
③ 다진마늘, 간장, 올리고당, 천일염을 섞어 양념장을 만든다.
④ 달군 팬에 식용유를 두르고 양파, 피망을 넣어 볶다가 어묵과 양념장을 넣어 볶는다.
⑤ 참기름, 깨소금을 넣어 한번 더 볶아 마무리한다.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</si>
</sst>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  <numFmt numFmtId="180" formatCode="#,##0_);[Red]\(#,##0\)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8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80" fontId="31" fillId="4" borderId="7" xfId="0" applyNumberFormat="1" applyFont="1" applyFill="1" applyBorder="1" applyAlignment="1">
      <alignment horizontal="center" vertical="center" wrapText="1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7" xfId="0" applyFont="1" applyFill="1" applyBorder="1" applyAlignment="1">
      <alignment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1177887-91A0-4FAD-BFD5-288C9A6C2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2E2771-D050-409E-80AC-729AAADE2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8B5CBC1-32D0-443E-A6EB-C1543160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DF406D4-9B2A-4442-9FB6-B4E4AA12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2EA836-1889-4FC5-81C9-DE89C1D2E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C74F726-9776-4EC5-9329-CA87BB5CA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54168" y="1133475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3F58AA1-7174-4048-B878-52E2A110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3C140C7-31FC-465C-9763-1834A72C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0720AFB-8AB4-4CC4-9A69-57D1FB9CA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77D002E-6B17-433F-BF9C-0C3139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7F7AC24-DB04-40B0-9AD2-0DEE2C59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B91B745-39F5-4697-BD74-0E85D916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23FBD02-7733-4704-86B7-30A1FC852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B2BCD4E-ABB1-4FD4-A44C-1405C4258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CC8806DF-BD7B-43FE-9EC3-0D25FCC26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448D5E-94D4-4F95-8039-2377A9F3A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43B9F49-123A-49F8-A233-8AA03D6DC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1A39887A-E00C-4440-9A58-EDD423CC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9176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0"/>
  <sheetViews>
    <sheetView topLeftCell="A7" zoomScale="85" zoomScaleNormal="85" zoomScaleSheetLayoutView="70" zoomScalePageLayoutView="40" workbookViewId="0">
      <selection activeCell="G37" sqref="G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15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 x14ac:dyDescent="0.3">
      <c r="A10" s="72" t="s">
        <v>11</v>
      </c>
      <c r="B10" s="70" t="s">
        <v>46</v>
      </c>
      <c r="C10" s="12" t="s">
        <v>47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69" t="s">
        <v>48</v>
      </c>
    </row>
    <row r="11" spans="1:7" s="3" customFormat="1" ht="40.700000000000003" customHeight="1" x14ac:dyDescent="0.3">
      <c r="A11" s="132" t="s">
        <v>12</v>
      </c>
      <c r="B11" s="16" t="s">
        <v>49</v>
      </c>
      <c r="C11" s="12" t="s">
        <v>36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54</v>
      </c>
    </row>
    <row r="12" spans="1:7" s="3" customFormat="1" ht="30.2" customHeight="1" x14ac:dyDescent="0.3">
      <c r="A12" s="134"/>
      <c r="B12" s="140" t="s">
        <v>50</v>
      </c>
      <c r="C12" s="12" t="s">
        <v>51</v>
      </c>
      <c r="D12" s="13">
        <f t="shared" si="0"/>
        <v>3.25</v>
      </c>
      <c r="E12" s="13">
        <v>5</v>
      </c>
      <c r="F12" s="14">
        <f t="shared" si="1"/>
        <v>0</v>
      </c>
      <c r="G12" s="137" t="s">
        <v>53</v>
      </c>
    </row>
    <row r="13" spans="1:7" s="3" customFormat="1" ht="27.75" customHeight="1" x14ac:dyDescent="0.3">
      <c r="A13" s="134"/>
      <c r="B13" s="141"/>
      <c r="C13" s="12" t="s">
        <v>30</v>
      </c>
      <c r="D13" s="13">
        <f t="shared" si="0"/>
        <v>1.3</v>
      </c>
      <c r="E13" s="13">
        <v>2</v>
      </c>
      <c r="F13" s="14">
        <f t="shared" si="1"/>
        <v>0</v>
      </c>
      <c r="G13" s="138"/>
    </row>
    <row r="14" spans="1:7" s="3" customFormat="1" ht="27.75" customHeight="1" x14ac:dyDescent="0.3">
      <c r="A14" s="134"/>
      <c r="B14" s="141"/>
      <c r="C14" s="12" t="s">
        <v>52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38"/>
    </row>
    <row r="15" spans="1:7" s="3" customFormat="1" ht="27.75" customHeight="1" x14ac:dyDescent="0.3">
      <c r="A15" s="134"/>
      <c r="B15" s="141"/>
      <c r="C15" s="12" t="s">
        <v>22</v>
      </c>
      <c r="D15" s="13">
        <f t="shared" si="0"/>
        <v>0.32500000000000001</v>
      </c>
      <c r="E15" s="13">
        <v>0.5</v>
      </c>
      <c r="F15" s="14">
        <f t="shared" si="1"/>
        <v>0</v>
      </c>
      <c r="G15" s="138"/>
    </row>
    <row r="16" spans="1:7" s="3" customFormat="1" ht="33.75" customHeight="1" x14ac:dyDescent="0.3">
      <c r="A16" s="134"/>
      <c r="B16" s="141"/>
      <c r="C16" s="12" t="s">
        <v>28</v>
      </c>
      <c r="D16" s="13">
        <f t="shared" si="0"/>
        <v>0.32500000000000001</v>
      </c>
      <c r="E16" s="13">
        <v>0.5</v>
      </c>
      <c r="F16" s="14">
        <f t="shared" si="1"/>
        <v>0</v>
      </c>
      <c r="G16" s="138"/>
    </row>
    <row r="17" spans="1:7" s="3" customFormat="1" ht="27.75" customHeight="1" x14ac:dyDescent="0.3">
      <c r="A17" s="134"/>
      <c r="B17" s="141"/>
      <c r="C17" s="12" t="s">
        <v>24</v>
      </c>
      <c r="D17" s="13">
        <f t="shared" si="0"/>
        <v>6.5000000000000002E-2</v>
      </c>
      <c r="E17" s="13">
        <v>0.1</v>
      </c>
      <c r="F17" s="39">
        <f t="shared" si="1"/>
        <v>0</v>
      </c>
      <c r="G17" s="138"/>
    </row>
    <row r="18" spans="1:7" ht="33" customHeight="1" x14ac:dyDescent="0.3">
      <c r="A18" s="134"/>
      <c r="B18" s="135" t="s">
        <v>60</v>
      </c>
      <c r="C18" s="12" t="s">
        <v>55</v>
      </c>
      <c r="D18" s="13">
        <f t="shared" si="0"/>
        <v>29.25</v>
      </c>
      <c r="E18" s="13">
        <v>45</v>
      </c>
      <c r="F18" s="14">
        <f t="shared" si="1"/>
        <v>0</v>
      </c>
      <c r="G18" s="136" t="s">
        <v>61</v>
      </c>
    </row>
    <row r="19" spans="1:7" ht="24.95" customHeight="1" x14ac:dyDescent="0.3">
      <c r="A19" s="134"/>
      <c r="B19" s="135"/>
      <c r="C19" s="12" t="s">
        <v>23</v>
      </c>
      <c r="D19" s="13">
        <f t="shared" si="0"/>
        <v>6.5</v>
      </c>
      <c r="E19" s="13">
        <v>10</v>
      </c>
      <c r="F19" s="14">
        <f t="shared" si="1"/>
        <v>0</v>
      </c>
      <c r="G19" s="136"/>
    </row>
    <row r="20" spans="1:7" ht="24.95" customHeight="1" x14ac:dyDescent="0.3">
      <c r="A20" s="134"/>
      <c r="B20" s="135"/>
      <c r="C20" s="12" t="s">
        <v>35</v>
      </c>
      <c r="D20" s="13">
        <f t="shared" si="0"/>
        <v>3.25</v>
      </c>
      <c r="E20" s="13">
        <v>5</v>
      </c>
      <c r="F20" s="14">
        <f t="shared" si="1"/>
        <v>0</v>
      </c>
      <c r="G20" s="136"/>
    </row>
    <row r="21" spans="1:7" ht="24.95" customHeight="1" x14ac:dyDescent="0.3">
      <c r="A21" s="134"/>
      <c r="B21" s="135"/>
      <c r="C21" s="12" t="s">
        <v>30</v>
      </c>
      <c r="D21" s="13">
        <f t="shared" si="0"/>
        <v>2.5350000000000001</v>
      </c>
      <c r="E21" s="13">
        <v>3.9</v>
      </c>
      <c r="F21" s="14">
        <f t="shared" si="1"/>
        <v>0</v>
      </c>
      <c r="G21" s="136"/>
    </row>
    <row r="22" spans="1:7" ht="24.95" customHeight="1" x14ac:dyDescent="0.3">
      <c r="A22" s="134"/>
      <c r="B22" s="135"/>
      <c r="C22" s="12" t="s">
        <v>56</v>
      </c>
      <c r="D22" s="13">
        <f t="shared" si="0"/>
        <v>0.78</v>
      </c>
      <c r="E22" s="13">
        <v>1.2</v>
      </c>
      <c r="F22" s="14">
        <f t="shared" si="1"/>
        <v>0</v>
      </c>
      <c r="G22" s="136"/>
    </row>
    <row r="23" spans="1:7" ht="24.95" customHeight="1" x14ac:dyDescent="0.3">
      <c r="A23" s="134"/>
      <c r="B23" s="135"/>
      <c r="C23" s="12" t="s">
        <v>57</v>
      </c>
      <c r="D23" s="13">
        <f t="shared" si="0"/>
        <v>0.65</v>
      </c>
      <c r="E23" s="13">
        <v>1</v>
      </c>
      <c r="F23" s="14">
        <f t="shared" si="1"/>
        <v>0</v>
      </c>
      <c r="G23" s="136"/>
    </row>
    <row r="24" spans="1:7" ht="24.95" customHeight="1" x14ac:dyDescent="0.3">
      <c r="A24" s="134"/>
      <c r="B24" s="135"/>
      <c r="C24" s="12" t="s">
        <v>31</v>
      </c>
      <c r="D24" s="13">
        <f t="shared" si="0"/>
        <v>0.65</v>
      </c>
      <c r="E24" s="13">
        <v>1</v>
      </c>
      <c r="F24" s="14">
        <f t="shared" si="1"/>
        <v>0</v>
      </c>
      <c r="G24" s="136"/>
    </row>
    <row r="25" spans="1:7" ht="24.95" customHeight="1" x14ac:dyDescent="0.3">
      <c r="A25" s="134"/>
      <c r="B25" s="135"/>
      <c r="C25" s="12" t="s">
        <v>28</v>
      </c>
      <c r="D25" s="13">
        <f t="shared" si="0"/>
        <v>0.58500000000000008</v>
      </c>
      <c r="E25" s="13">
        <v>0.9</v>
      </c>
      <c r="F25" s="14">
        <f t="shared" si="1"/>
        <v>0</v>
      </c>
      <c r="G25" s="136"/>
    </row>
    <row r="26" spans="1:7" ht="24.95" customHeight="1" x14ac:dyDescent="0.3">
      <c r="A26" s="134"/>
      <c r="B26" s="135"/>
      <c r="C26" s="12" t="s">
        <v>27</v>
      </c>
      <c r="D26" s="13">
        <f t="shared" si="0"/>
        <v>0.58500000000000008</v>
      </c>
      <c r="E26" s="13">
        <v>0.9</v>
      </c>
      <c r="F26" s="14">
        <f t="shared" si="1"/>
        <v>0</v>
      </c>
      <c r="G26" s="136"/>
    </row>
    <row r="27" spans="1:7" ht="24.95" customHeight="1" x14ac:dyDescent="0.3">
      <c r="A27" s="134"/>
      <c r="B27" s="135"/>
      <c r="C27" s="12" t="s">
        <v>58</v>
      </c>
      <c r="D27" s="13">
        <f t="shared" si="0"/>
        <v>0.39</v>
      </c>
      <c r="E27" s="13">
        <v>0.6</v>
      </c>
      <c r="F27" s="14">
        <f t="shared" si="1"/>
        <v>0</v>
      </c>
      <c r="G27" s="136"/>
    </row>
    <row r="28" spans="1:7" ht="24.95" customHeight="1" x14ac:dyDescent="0.3">
      <c r="A28" s="134"/>
      <c r="B28" s="135"/>
      <c r="C28" s="12" t="s">
        <v>59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36"/>
    </row>
    <row r="29" spans="1:7" ht="28.5" customHeight="1" x14ac:dyDescent="0.3">
      <c r="A29" s="134"/>
      <c r="B29" s="135" t="s">
        <v>521</v>
      </c>
      <c r="C29" s="12" t="s">
        <v>477</v>
      </c>
      <c r="D29" s="13">
        <f t="shared" si="0"/>
        <v>20.8</v>
      </c>
      <c r="E29" s="13" t="s">
        <v>523</v>
      </c>
      <c r="F29" s="14">
        <f t="shared" si="1"/>
        <v>0</v>
      </c>
      <c r="G29" s="137" t="s">
        <v>526</v>
      </c>
    </row>
    <row r="30" spans="1:7" ht="24.95" customHeight="1" x14ac:dyDescent="0.3">
      <c r="A30" s="134"/>
      <c r="B30" s="135"/>
      <c r="C30" s="12" t="s">
        <v>33</v>
      </c>
      <c r="D30" s="13">
        <f t="shared" si="0"/>
        <v>5.2</v>
      </c>
      <c r="E30" s="13" t="s">
        <v>155</v>
      </c>
      <c r="F30" s="14">
        <f t="shared" si="1"/>
        <v>0</v>
      </c>
      <c r="G30" s="138" t="s">
        <v>122</v>
      </c>
    </row>
    <row r="31" spans="1:7" ht="24.95" customHeight="1" x14ac:dyDescent="0.3">
      <c r="A31" s="134"/>
      <c r="B31" s="135"/>
      <c r="C31" s="12" t="s">
        <v>77</v>
      </c>
      <c r="D31" s="13">
        <f t="shared" si="0"/>
        <v>5.2</v>
      </c>
      <c r="E31" s="13" t="s">
        <v>155</v>
      </c>
      <c r="F31" s="14">
        <f t="shared" si="1"/>
        <v>0</v>
      </c>
      <c r="G31" s="138" t="s">
        <v>122</v>
      </c>
    </row>
    <row r="32" spans="1:7" ht="24.95" customHeight="1" x14ac:dyDescent="0.3">
      <c r="A32" s="134"/>
      <c r="B32" s="135"/>
      <c r="C32" s="12" t="s">
        <v>522</v>
      </c>
      <c r="D32" s="13">
        <f t="shared" si="0"/>
        <v>5.2</v>
      </c>
      <c r="E32" s="13" t="s">
        <v>155</v>
      </c>
      <c r="F32" s="14">
        <f t="shared" si="1"/>
        <v>0</v>
      </c>
      <c r="G32" s="138" t="s">
        <v>122</v>
      </c>
    </row>
    <row r="33" spans="1:7" ht="24.95" customHeight="1" x14ac:dyDescent="0.3">
      <c r="A33" s="134"/>
      <c r="B33" s="135"/>
      <c r="C33" s="12" t="s">
        <v>79</v>
      </c>
      <c r="D33" s="13">
        <f t="shared" si="0"/>
        <v>2.6</v>
      </c>
      <c r="E33" s="13" t="s">
        <v>146</v>
      </c>
      <c r="F33" s="14">
        <f t="shared" si="1"/>
        <v>0</v>
      </c>
      <c r="G33" s="138" t="s">
        <v>122</v>
      </c>
    </row>
    <row r="34" spans="1:7" ht="24.95" customHeight="1" x14ac:dyDescent="0.3">
      <c r="A34" s="134"/>
      <c r="B34" s="135"/>
      <c r="C34" s="12" t="s">
        <v>27</v>
      </c>
      <c r="D34" s="13">
        <f t="shared" si="0"/>
        <v>1.56</v>
      </c>
      <c r="E34" s="13" t="s">
        <v>524</v>
      </c>
      <c r="F34" s="14">
        <f t="shared" si="1"/>
        <v>0</v>
      </c>
      <c r="G34" s="138" t="s">
        <v>122</v>
      </c>
    </row>
    <row r="35" spans="1:7" ht="24.95" customHeight="1" x14ac:dyDescent="0.3">
      <c r="A35" s="134"/>
      <c r="B35" s="135"/>
      <c r="C35" s="12" t="s">
        <v>65</v>
      </c>
      <c r="D35" s="13">
        <f t="shared" si="0"/>
        <v>1.56</v>
      </c>
      <c r="E35" s="13" t="s">
        <v>524</v>
      </c>
      <c r="F35" s="14">
        <f t="shared" si="1"/>
        <v>0</v>
      </c>
      <c r="G35" s="138" t="s">
        <v>122</v>
      </c>
    </row>
    <row r="36" spans="1:7" ht="24.95" customHeight="1" x14ac:dyDescent="0.3">
      <c r="A36" s="134"/>
      <c r="B36" s="135"/>
      <c r="C36" s="12" t="s">
        <v>24</v>
      </c>
      <c r="D36" s="13">
        <f t="shared" si="0"/>
        <v>0.10400000000000001</v>
      </c>
      <c r="E36" s="13" t="s">
        <v>525</v>
      </c>
      <c r="F36" s="14">
        <f t="shared" si="1"/>
        <v>0</v>
      </c>
      <c r="G36" s="139" t="s">
        <v>122</v>
      </c>
    </row>
    <row r="37" spans="1:7" ht="24.95" customHeight="1" x14ac:dyDescent="0.3">
      <c r="A37" s="133"/>
      <c r="B37" s="18" t="s">
        <v>41</v>
      </c>
      <c r="C37" s="12" t="s">
        <v>43</v>
      </c>
      <c r="D37" s="13">
        <f t="shared" si="0"/>
        <v>13</v>
      </c>
      <c r="E37" s="15">
        <v>20</v>
      </c>
      <c r="F37" s="14">
        <f t="shared" si="1"/>
        <v>0</v>
      </c>
      <c r="G37" s="19" t="s">
        <v>19</v>
      </c>
    </row>
    <row r="38" spans="1:7" ht="24.95" customHeight="1" x14ac:dyDescent="0.3">
      <c r="A38" s="132" t="s">
        <v>13</v>
      </c>
      <c r="B38" s="18" t="s">
        <v>62</v>
      </c>
      <c r="C38" s="12" t="s">
        <v>63</v>
      </c>
      <c r="D38" s="13">
        <f t="shared" si="0"/>
        <v>26</v>
      </c>
      <c r="E38" s="15">
        <v>40</v>
      </c>
      <c r="F38" s="14">
        <f t="shared" si="1"/>
        <v>0</v>
      </c>
      <c r="G38" s="19" t="s">
        <v>19</v>
      </c>
    </row>
    <row r="39" spans="1:7" ht="24.95" customHeight="1" x14ac:dyDescent="0.3">
      <c r="A39" s="133"/>
      <c r="B39" s="18" t="s">
        <v>18</v>
      </c>
      <c r="C39" s="12" t="s">
        <v>18</v>
      </c>
      <c r="D39" s="13">
        <f t="shared" si="0"/>
        <v>65</v>
      </c>
      <c r="E39" s="15">
        <v>100</v>
      </c>
      <c r="F39" s="14">
        <f t="shared" si="1"/>
        <v>0</v>
      </c>
      <c r="G39" s="19" t="s">
        <v>19</v>
      </c>
    </row>
    <row r="40" spans="1:7" x14ac:dyDescent="0.3">
      <c r="G40" s="7"/>
    </row>
  </sheetData>
  <mergeCells count="12">
    <mergeCell ref="A1:G4"/>
    <mergeCell ref="A5:B5"/>
    <mergeCell ref="C5:F5"/>
    <mergeCell ref="G5:G6"/>
    <mergeCell ref="A38:A39"/>
    <mergeCell ref="A11:A37"/>
    <mergeCell ref="B18:B28"/>
    <mergeCell ref="G18:G28"/>
    <mergeCell ref="B29:B36"/>
    <mergeCell ref="G29:G36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9B9F-905E-4A48-889C-13FB12D65852}">
  <sheetPr>
    <pageSetUpPr fitToPage="1"/>
  </sheetPr>
  <dimension ref="A1:G40"/>
  <sheetViews>
    <sheetView tabSelected="1" zoomScale="85" zoomScaleNormal="85" zoomScaleSheetLayoutView="70" zoomScalePageLayoutView="40" workbookViewId="0">
      <selection activeCell="E15" sqref="E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232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0" t="s">
        <v>6</v>
      </c>
      <c r="B9" s="80" t="s">
        <v>5</v>
      </c>
      <c r="C9" s="80" t="s">
        <v>4</v>
      </c>
      <c r="D9" s="11" t="s">
        <v>3</v>
      </c>
      <c r="E9" s="11" t="s">
        <v>2</v>
      </c>
      <c r="F9" s="11" t="s">
        <v>1</v>
      </c>
      <c r="G9" s="80" t="s">
        <v>0</v>
      </c>
    </row>
    <row r="10" spans="1:7" s="3" customFormat="1" ht="24.95" customHeight="1" x14ac:dyDescent="0.3">
      <c r="A10" s="132" t="s">
        <v>11</v>
      </c>
      <c r="B10" s="83" t="s">
        <v>197</v>
      </c>
      <c r="C10" s="12" t="s">
        <v>199</v>
      </c>
      <c r="D10" s="13">
        <f t="shared" ref="D10:D39" si="0">0.65*E10</f>
        <v>32.5</v>
      </c>
      <c r="E10" s="86" t="s">
        <v>134</v>
      </c>
      <c r="F10" s="14">
        <f t="shared" ref="F10:F39" si="1">($B$6*D10)+($B$7*E10)</f>
        <v>0</v>
      </c>
      <c r="G10" s="19" t="s">
        <v>188</v>
      </c>
    </row>
    <row r="11" spans="1:7" s="3" customFormat="1" ht="24.95" customHeight="1" x14ac:dyDescent="0.3">
      <c r="A11" s="133"/>
      <c r="B11" s="83" t="s">
        <v>130</v>
      </c>
      <c r="C11" s="12" t="s">
        <v>17</v>
      </c>
      <c r="D11" s="13">
        <f t="shared" si="0"/>
        <v>65</v>
      </c>
      <c r="E11" s="86" t="s">
        <v>132</v>
      </c>
      <c r="F11" s="14">
        <f t="shared" si="1"/>
        <v>0</v>
      </c>
      <c r="G11" s="19" t="s">
        <v>133</v>
      </c>
    </row>
    <row r="12" spans="1:7" s="3" customFormat="1" ht="41.25" customHeight="1" x14ac:dyDescent="0.3">
      <c r="A12" s="134" t="s">
        <v>12</v>
      </c>
      <c r="B12" s="105" t="s">
        <v>49</v>
      </c>
      <c r="C12" s="12" t="s">
        <v>21</v>
      </c>
      <c r="D12" s="13">
        <f t="shared" si="0"/>
        <v>35.75</v>
      </c>
      <c r="E12" s="13" t="s">
        <v>126</v>
      </c>
      <c r="F12" s="14">
        <f t="shared" si="1"/>
        <v>0</v>
      </c>
      <c r="G12" s="100" t="s">
        <v>189</v>
      </c>
    </row>
    <row r="13" spans="1:7" ht="24.95" customHeight="1" x14ac:dyDescent="0.3">
      <c r="A13" s="134"/>
      <c r="B13" s="142" t="s">
        <v>258</v>
      </c>
      <c r="C13" s="12" t="s">
        <v>350</v>
      </c>
      <c r="D13" s="13">
        <f t="shared" si="0"/>
        <v>4.55</v>
      </c>
      <c r="E13" s="13" t="s">
        <v>144</v>
      </c>
      <c r="F13" s="14">
        <f t="shared" si="1"/>
        <v>0</v>
      </c>
      <c r="G13" s="137" t="s">
        <v>360</v>
      </c>
    </row>
    <row r="14" spans="1:7" ht="24.95" customHeight="1" x14ac:dyDescent="0.3">
      <c r="A14" s="134"/>
      <c r="B14" s="143"/>
      <c r="C14" s="41" t="s">
        <v>68</v>
      </c>
      <c r="D14" s="13">
        <f t="shared" si="0"/>
        <v>3.9000000000000004</v>
      </c>
      <c r="E14" s="13" t="s">
        <v>170</v>
      </c>
      <c r="F14" s="14">
        <f t="shared" si="1"/>
        <v>0</v>
      </c>
      <c r="G14" s="138" t="s">
        <v>122</v>
      </c>
    </row>
    <row r="15" spans="1:7" ht="24.95" customHeight="1" x14ac:dyDescent="0.3">
      <c r="A15" s="134"/>
      <c r="B15" s="143"/>
      <c r="C15" s="90" t="s">
        <v>39</v>
      </c>
      <c r="D15" s="13">
        <f t="shared" si="0"/>
        <v>1.3</v>
      </c>
      <c r="E15" s="13" t="s">
        <v>123</v>
      </c>
      <c r="F15" s="14">
        <f t="shared" si="1"/>
        <v>0</v>
      </c>
      <c r="G15" s="138" t="s">
        <v>122</v>
      </c>
    </row>
    <row r="16" spans="1:7" ht="24.95" customHeight="1" x14ac:dyDescent="0.3">
      <c r="A16" s="134"/>
      <c r="B16" s="143"/>
      <c r="C16" s="90" t="s">
        <v>22</v>
      </c>
      <c r="D16" s="13">
        <f t="shared" si="0"/>
        <v>0.32500000000000001</v>
      </c>
      <c r="E16" s="13" t="s">
        <v>120</v>
      </c>
      <c r="F16" s="14">
        <f t="shared" si="1"/>
        <v>0</v>
      </c>
      <c r="G16" s="138" t="s">
        <v>122</v>
      </c>
    </row>
    <row r="17" spans="1:7" ht="24.95" customHeight="1" x14ac:dyDescent="0.3">
      <c r="A17" s="134"/>
      <c r="B17" s="143"/>
      <c r="C17" s="41" t="s">
        <v>65</v>
      </c>
      <c r="D17" s="13">
        <f t="shared" si="0"/>
        <v>0.32500000000000001</v>
      </c>
      <c r="E17" s="13" t="s">
        <v>120</v>
      </c>
      <c r="F17" s="14">
        <f t="shared" si="1"/>
        <v>0</v>
      </c>
      <c r="G17" s="139" t="s">
        <v>122</v>
      </c>
    </row>
    <row r="18" spans="1:7" s="110" customFormat="1" ht="24.95" customHeight="1" x14ac:dyDescent="0.3">
      <c r="A18" s="134"/>
      <c r="B18" s="142" t="s">
        <v>259</v>
      </c>
      <c r="C18" s="12" t="s">
        <v>351</v>
      </c>
      <c r="D18" s="13">
        <f t="shared" si="0"/>
        <v>52</v>
      </c>
      <c r="E18" s="13" t="s">
        <v>147</v>
      </c>
      <c r="F18" s="14">
        <f t="shared" si="1"/>
        <v>0</v>
      </c>
      <c r="G18" s="137" t="s">
        <v>576</v>
      </c>
    </row>
    <row r="19" spans="1:7" s="111" customFormat="1" ht="24.95" customHeight="1" x14ac:dyDescent="0.3">
      <c r="A19" s="134"/>
      <c r="B19" s="143"/>
      <c r="C19" s="90" t="s">
        <v>352</v>
      </c>
      <c r="D19" s="13">
        <f t="shared" si="0"/>
        <v>6.5</v>
      </c>
      <c r="E19" s="37" t="s">
        <v>119</v>
      </c>
      <c r="F19" s="14">
        <f t="shared" si="1"/>
        <v>0</v>
      </c>
      <c r="G19" s="138" t="s">
        <v>122</v>
      </c>
    </row>
    <row r="20" spans="1:7" s="111" customFormat="1" ht="24.95" customHeight="1" x14ac:dyDescent="0.3">
      <c r="A20" s="134"/>
      <c r="B20" s="143"/>
      <c r="C20" s="90" t="s">
        <v>353</v>
      </c>
      <c r="D20" s="13">
        <f t="shared" si="0"/>
        <v>6.5</v>
      </c>
      <c r="E20" s="37" t="s">
        <v>119</v>
      </c>
      <c r="F20" s="14">
        <f t="shared" si="1"/>
        <v>0</v>
      </c>
      <c r="G20" s="138" t="s">
        <v>122</v>
      </c>
    </row>
    <row r="21" spans="1:7" s="111" customFormat="1" ht="24.95" customHeight="1" x14ac:dyDescent="0.3">
      <c r="A21" s="134"/>
      <c r="B21" s="143"/>
      <c r="C21" s="90" t="s">
        <v>27</v>
      </c>
      <c r="D21" s="13">
        <f t="shared" si="0"/>
        <v>0.65</v>
      </c>
      <c r="E21" s="37" t="s">
        <v>124</v>
      </c>
      <c r="F21" s="14">
        <f t="shared" si="1"/>
        <v>0</v>
      </c>
      <c r="G21" s="138" t="s">
        <v>122</v>
      </c>
    </row>
    <row r="22" spans="1:7" s="111" customFormat="1" ht="24.95" customHeight="1" x14ac:dyDescent="0.3">
      <c r="A22" s="134"/>
      <c r="B22" s="143"/>
      <c r="C22" s="90" t="s">
        <v>24</v>
      </c>
      <c r="D22" s="13">
        <f t="shared" si="0"/>
        <v>0.26</v>
      </c>
      <c r="E22" s="37" t="s">
        <v>145</v>
      </c>
      <c r="F22" s="14">
        <f t="shared" si="1"/>
        <v>0</v>
      </c>
      <c r="G22" s="138" t="s">
        <v>122</v>
      </c>
    </row>
    <row r="23" spans="1:7" s="111" customFormat="1" ht="24.95" customHeight="1" x14ac:dyDescent="0.3">
      <c r="A23" s="134"/>
      <c r="B23" s="143"/>
      <c r="C23" s="90" t="s">
        <v>354</v>
      </c>
      <c r="D23" s="13">
        <f t="shared" si="0"/>
        <v>6.5000000000000002E-2</v>
      </c>
      <c r="E23" s="37" t="s">
        <v>121</v>
      </c>
      <c r="F23" s="14">
        <f t="shared" si="1"/>
        <v>0</v>
      </c>
      <c r="G23" s="139" t="s">
        <v>122</v>
      </c>
    </row>
    <row r="24" spans="1:7" ht="24.95" customHeight="1" x14ac:dyDescent="0.3">
      <c r="A24" s="134"/>
      <c r="B24" s="142" t="s">
        <v>260</v>
      </c>
      <c r="C24" s="90" t="s">
        <v>96</v>
      </c>
      <c r="D24" s="13">
        <f t="shared" si="0"/>
        <v>6.5</v>
      </c>
      <c r="E24" s="37" t="s">
        <v>119</v>
      </c>
      <c r="F24" s="14">
        <f t="shared" si="1"/>
        <v>0</v>
      </c>
      <c r="G24" s="137" t="s">
        <v>361</v>
      </c>
    </row>
    <row r="25" spans="1:7" ht="24.95" customHeight="1" x14ac:dyDescent="0.3">
      <c r="A25" s="134"/>
      <c r="B25" s="143"/>
      <c r="C25" s="90" t="s">
        <v>65</v>
      </c>
      <c r="D25" s="13">
        <f t="shared" si="0"/>
        <v>0.97500000000000009</v>
      </c>
      <c r="E25" s="37" t="s">
        <v>137</v>
      </c>
      <c r="F25" s="14">
        <f t="shared" si="1"/>
        <v>0</v>
      </c>
      <c r="G25" s="138" t="s">
        <v>122</v>
      </c>
    </row>
    <row r="26" spans="1:7" ht="24.95" customHeight="1" x14ac:dyDescent="0.3">
      <c r="A26" s="134"/>
      <c r="B26" s="143"/>
      <c r="C26" s="90" t="s">
        <v>56</v>
      </c>
      <c r="D26" s="13">
        <f t="shared" si="0"/>
        <v>0.52</v>
      </c>
      <c r="E26" s="37" t="s">
        <v>355</v>
      </c>
      <c r="F26" s="14">
        <f t="shared" si="1"/>
        <v>0</v>
      </c>
      <c r="G26" s="138" t="s">
        <v>122</v>
      </c>
    </row>
    <row r="27" spans="1:7" ht="24.95" customHeight="1" x14ac:dyDescent="0.3">
      <c r="A27" s="134"/>
      <c r="B27" s="143"/>
      <c r="C27" s="90" t="s">
        <v>30</v>
      </c>
      <c r="D27" s="13">
        <f t="shared" si="0"/>
        <v>0.32500000000000001</v>
      </c>
      <c r="E27" s="37" t="s">
        <v>120</v>
      </c>
      <c r="F27" s="14">
        <f t="shared" si="1"/>
        <v>0</v>
      </c>
      <c r="G27" s="138" t="s">
        <v>122</v>
      </c>
    </row>
    <row r="28" spans="1:7" ht="24.95" customHeight="1" x14ac:dyDescent="0.3">
      <c r="A28" s="134"/>
      <c r="B28" s="143"/>
      <c r="C28" s="90" t="s">
        <v>22</v>
      </c>
      <c r="D28" s="13">
        <f t="shared" si="0"/>
        <v>0.13</v>
      </c>
      <c r="E28" s="37" t="s">
        <v>125</v>
      </c>
      <c r="F28" s="14">
        <f t="shared" si="1"/>
        <v>0</v>
      </c>
      <c r="G28" s="138" t="s">
        <v>122</v>
      </c>
    </row>
    <row r="29" spans="1:7" ht="24.95" customHeight="1" x14ac:dyDescent="0.3">
      <c r="A29" s="134"/>
      <c r="B29" s="143"/>
      <c r="C29" s="90" t="s">
        <v>82</v>
      </c>
      <c r="D29" s="13">
        <f t="shared" si="0"/>
        <v>0.13</v>
      </c>
      <c r="E29" s="37" t="s">
        <v>125</v>
      </c>
      <c r="F29" s="14">
        <f t="shared" si="1"/>
        <v>0</v>
      </c>
      <c r="G29" s="139" t="s">
        <v>122</v>
      </c>
    </row>
    <row r="30" spans="1:7" ht="24.95" customHeight="1" x14ac:dyDescent="0.3">
      <c r="A30" s="133"/>
      <c r="B30" s="77" t="s">
        <v>187</v>
      </c>
      <c r="C30" s="12" t="s">
        <v>42</v>
      </c>
      <c r="D30" s="13">
        <f t="shared" si="0"/>
        <v>13</v>
      </c>
      <c r="E30" s="86" t="s">
        <v>117</v>
      </c>
      <c r="F30" s="14">
        <f t="shared" si="1"/>
        <v>0</v>
      </c>
      <c r="G30" s="78" t="s">
        <v>19</v>
      </c>
    </row>
    <row r="31" spans="1:7" ht="24.95" customHeight="1" x14ac:dyDescent="0.3">
      <c r="A31" s="144" t="s">
        <v>16</v>
      </c>
      <c r="B31" s="135" t="s">
        <v>261</v>
      </c>
      <c r="C31" s="12" t="s">
        <v>172</v>
      </c>
      <c r="D31" s="13">
        <f t="shared" si="0"/>
        <v>14.625</v>
      </c>
      <c r="E31" s="13" t="s">
        <v>356</v>
      </c>
      <c r="F31" s="14">
        <f t="shared" si="1"/>
        <v>0</v>
      </c>
      <c r="G31" s="137" t="s">
        <v>362</v>
      </c>
    </row>
    <row r="32" spans="1:7" ht="24.95" customHeight="1" x14ac:dyDescent="0.3">
      <c r="A32" s="144"/>
      <c r="B32" s="135"/>
      <c r="C32" s="12" t="s">
        <v>30</v>
      </c>
      <c r="D32" s="13">
        <f t="shared" si="0"/>
        <v>1.625</v>
      </c>
      <c r="E32" s="13" t="s">
        <v>128</v>
      </c>
      <c r="F32" s="14">
        <f t="shared" si="1"/>
        <v>0</v>
      </c>
      <c r="G32" s="138" t="s">
        <v>122</v>
      </c>
    </row>
    <row r="33" spans="1:7" ht="24.95" customHeight="1" x14ac:dyDescent="0.3">
      <c r="A33" s="144"/>
      <c r="B33" s="135"/>
      <c r="C33" s="12" t="s">
        <v>35</v>
      </c>
      <c r="D33" s="13">
        <f t="shared" si="0"/>
        <v>1.625</v>
      </c>
      <c r="E33" s="13" t="s">
        <v>128</v>
      </c>
      <c r="F33" s="14">
        <f t="shared" si="1"/>
        <v>0</v>
      </c>
      <c r="G33" s="138" t="s">
        <v>122</v>
      </c>
    </row>
    <row r="34" spans="1:7" ht="24.95" customHeight="1" x14ac:dyDescent="0.3">
      <c r="A34" s="144"/>
      <c r="B34" s="135"/>
      <c r="C34" s="12" t="s">
        <v>23</v>
      </c>
      <c r="D34" s="13">
        <f t="shared" si="0"/>
        <v>1.625</v>
      </c>
      <c r="E34" s="13" t="s">
        <v>128</v>
      </c>
      <c r="F34" s="14">
        <f t="shared" si="1"/>
        <v>0</v>
      </c>
      <c r="G34" s="138" t="s">
        <v>122</v>
      </c>
    </row>
    <row r="35" spans="1:7" ht="24.95" customHeight="1" x14ac:dyDescent="0.3">
      <c r="A35" s="144"/>
      <c r="B35" s="135"/>
      <c r="C35" s="12" t="s">
        <v>56</v>
      </c>
      <c r="D35" s="13">
        <f t="shared" si="0"/>
        <v>0.8125</v>
      </c>
      <c r="E35" s="13" t="s">
        <v>357</v>
      </c>
      <c r="F35" s="14">
        <f t="shared" si="1"/>
        <v>0</v>
      </c>
      <c r="G35" s="138" t="s">
        <v>122</v>
      </c>
    </row>
    <row r="36" spans="1:7" ht="24.95" customHeight="1" x14ac:dyDescent="0.3">
      <c r="A36" s="144"/>
      <c r="B36" s="135"/>
      <c r="C36" s="12" t="s">
        <v>27</v>
      </c>
      <c r="D36" s="13">
        <f t="shared" si="0"/>
        <v>0.48750000000000004</v>
      </c>
      <c r="E36" s="13" t="s">
        <v>358</v>
      </c>
      <c r="F36" s="14">
        <f t="shared" si="1"/>
        <v>0</v>
      </c>
      <c r="G36" s="138" t="s">
        <v>122</v>
      </c>
    </row>
    <row r="37" spans="1:7" ht="24.95" customHeight="1" x14ac:dyDescent="0.3">
      <c r="A37" s="144"/>
      <c r="B37" s="135"/>
      <c r="C37" s="12" t="s">
        <v>28</v>
      </c>
      <c r="D37" s="13">
        <f t="shared" si="0"/>
        <v>0.32500000000000001</v>
      </c>
      <c r="E37" s="13" t="s">
        <v>120</v>
      </c>
      <c r="F37" s="14">
        <f t="shared" si="1"/>
        <v>0</v>
      </c>
      <c r="G37" s="138" t="s">
        <v>122</v>
      </c>
    </row>
    <row r="38" spans="1:7" ht="24.95" customHeight="1" x14ac:dyDescent="0.3">
      <c r="A38" s="144"/>
      <c r="B38" s="135"/>
      <c r="C38" s="12" t="s">
        <v>22</v>
      </c>
      <c r="D38" s="13">
        <f t="shared" si="0"/>
        <v>0.16250000000000001</v>
      </c>
      <c r="E38" s="13" t="s">
        <v>359</v>
      </c>
      <c r="F38" s="14">
        <f t="shared" si="1"/>
        <v>0</v>
      </c>
      <c r="G38" s="138" t="s">
        <v>122</v>
      </c>
    </row>
    <row r="39" spans="1:7" ht="24.95" customHeight="1" x14ac:dyDescent="0.3">
      <c r="A39" s="144"/>
      <c r="B39" s="135"/>
      <c r="C39" s="12" t="s">
        <v>31</v>
      </c>
      <c r="D39" s="13">
        <f t="shared" si="0"/>
        <v>0.16250000000000001</v>
      </c>
      <c r="E39" s="13" t="s">
        <v>359</v>
      </c>
      <c r="F39" s="14">
        <f t="shared" si="1"/>
        <v>0</v>
      </c>
      <c r="G39" s="139" t="s">
        <v>122</v>
      </c>
    </row>
    <row r="40" spans="1:7" x14ac:dyDescent="0.3">
      <c r="G40" s="7"/>
    </row>
  </sheetData>
  <mergeCells count="15">
    <mergeCell ref="B13:B17"/>
    <mergeCell ref="G13:G17"/>
    <mergeCell ref="A31:A39"/>
    <mergeCell ref="B31:B39"/>
    <mergeCell ref="G31:G39"/>
    <mergeCell ref="A12:A30"/>
    <mergeCell ref="B18:B23"/>
    <mergeCell ref="B24:B29"/>
    <mergeCell ref="G18:G23"/>
    <mergeCell ref="G24:G29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4"/>
  <sheetViews>
    <sheetView zoomScale="85" zoomScaleNormal="85" zoomScaleSheetLayoutView="70" zoomScalePageLayoutView="40" workbookViewId="0">
      <selection activeCell="G24" sqref="G24:G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233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4" t="s">
        <v>11</v>
      </c>
      <c r="B10" s="140" t="s">
        <v>262</v>
      </c>
      <c r="C10" s="12" t="s">
        <v>103</v>
      </c>
      <c r="D10" s="13">
        <f t="shared" ref="D10:D33" si="0">0.65*E10</f>
        <v>13</v>
      </c>
      <c r="E10" s="13" t="s">
        <v>117</v>
      </c>
      <c r="F10" s="14">
        <f t="shared" ref="F10:F33" si="1">($B$6*D10)+($B$7*E10)</f>
        <v>0</v>
      </c>
      <c r="G10" s="137" t="s">
        <v>577</v>
      </c>
    </row>
    <row r="11" spans="1:7" s="3" customFormat="1" ht="24.95" customHeight="1" x14ac:dyDescent="0.3">
      <c r="A11" s="144"/>
      <c r="B11" s="141"/>
      <c r="C11" s="12" t="s">
        <v>179</v>
      </c>
      <c r="D11" s="13">
        <f t="shared" si="0"/>
        <v>6.5</v>
      </c>
      <c r="E11" s="13" t="s">
        <v>119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44"/>
      <c r="B12" s="141"/>
      <c r="C12" s="12" t="s">
        <v>25</v>
      </c>
      <c r="D12" s="13">
        <f t="shared" si="0"/>
        <v>0.65</v>
      </c>
      <c r="E12" s="13" t="s">
        <v>124</v>
      </c>
      <c r="F12" s="14">
        <f t="shared" si="1"/>
        <v>0</v>
      </c>
      <c r="G12" s="138" t="s">
        <v>122</v>
      </c>
    </row>
    <row r="13" spans="1:7" s="3" customFormat="1" ht="24.95" customHeight="1" x14ac:dyDescent="0.3">
      <c r="A13" s="144"/>
      <c r="B13" s="141"/>
      <c r="C13" s="12" t="s">
        <v>52</v>
      </c>
      <c r="D13" s="13">
        <f t="shared" si="0"/>
        <v>0.65</v>
      </c>
      <c r="E13" s="13" t="s">
        <v>124</v>
      </c>
      <c r="F13" s="14">
        <f t="shared" si="1"/>
        <v>0</v>
      </c>
      <c r="G13" s="138" t="s">
        <v>122</v>
      </c>
    </row>
    <row r="14" spans="1:7" s="3" customFormat="1" ht="24.95" customHeight="1" x14ac:dyDescent="0.3">
      <c r="A14" s="144"/>
      <c r="B14" s="141"/>
      <c r="C14" s="12" t="s">
        <v>28</v>
      </c>
      <c r="D14" s="13">
        <f t="shared" si="0"/>
        <v>0.65</v>
      </c>
      <c r="E14" s="13" t="s">
        <v>124</v>
      </c>
      <c r="F14" s="14">
        <f t="shared" si="1"/>
        <v>0</v>
      </c>
      <c r="G14" s="138" t="s">
        <v>122</v>
      </c>
    </row>
    <row r="15" spans="1:7" s="3" customFormat="1" ht="24.95" customHeight="1" x14ac:dyDescent="0.3">
      <c r="A15" s="144"/>
      <c r="B15" s="141"/>
      <c r="C15" s="12" t="s">
        <v>363</v>
      </c>
      <c r="D15" s="13">
        <f t="shared" si="0"/>
        <v>0.13</v>
      </c>
      <c r="E15" s="13" t="s">
        <v>125</v>
      </c>
      <c r="F15" s="14">
        <f t="shared" si="1"/>
        <v>0</v>
      </c>
      <c r="G15" s="139" t="s">
        <v>122</v>
      </c>
    </row>
    <row r="16" spans="1:7" s="3" customFormat="1" ht="24.95" customHeight="1" x14ac:dyDescent="0.3">
      <c r="A16" s="134" t="s">
        <v>265</v>
      </c>
      <c r="B16" s="140" t="s">
        <v>263</v>
      </c>
      <c r="C16" s="12" t="s">
        <v>21</v>
      </c>
      <c r="D16" s="13">
        <f t="shared" si="0"/>
        <v>35.75</v>
      </c>
      <c r="E16" s="13" t="s">
        <v>126</v>
      </c>
      <c r="F16" s="14">
        <f t="shared" si="1"/>
        <v>0</v>
      </c>
      <c r="G16" s="137" t="s">
        <v>571</v>
      </c>
    </row>
    <row r="17" spans="1:7" s="3" customFormat="1" ht="24.95" customHeight="1" x14ac:dyDescent="0.3">
      <c r="A17" s="134"/>
      <c r="B17" s="141"/>
      <c r="C17" s="12" t="s">
        <v>70</v>
      </c>
      <c r="D17" s="13">
        <f t="shared" si="0"/>
        <v>6.5</v>
      </c>
      <c r="E17" s="13" t="s">
        <v>119</v>
      </c>
      <c r="F17" s="14">
        <f t="shared" si="1"/>
        <v>0</v>
      </c>
      <c r="G17" s="138" t="s">
        <v>122</v>
      </c>
    </row>
    <row r="18" spans="1:7" s="3" customFormat="1" ht="24.95" customHeight="1" x14ac:dyDescent="0.3">
      <c r="A18" s="134"/>
      <c r="B18" s="141"/>
      <c r="C18" s="12" t="s">
        <v>35</v>
      </c>
      <c r="D18" s="13">
        <f t="shared" si="0"/>
        <v>6.5</v>
      </c>
      <c r="E18" s="13" t="s">
        <v>119</v>
      </c>
      <c r="F18" s="14">
        <f t="shared" si="1"/>
        <v>0</v>
      </c>
      <c r="G18" s="138" t="s">
        <v>122</v>
      </c>
    </row>
    <row r="19" spans="1:7" s="3" customFormat="1" ht="24.95" customHeight="1" x14ac:dyDescent="0.3">
      <c r="A19" s="134"/>
      <c r="B19" s="141"/>
      <c r="C19" s="12" t="s">
        <v>23</v>
      </c>
      <c r="D19" s="13">
        <f t="shared" si="0"/>
        <v>6.5</v>
      </c>
      <c r="E19" s="13" t="s">
        <v>119</v>
      </c>
      <c r="F19" s="14">
        <f t="shared" si="1"/>
        <v>0</v>
      </c>
      <c r="G19" s="138" t="s">
        <v>122</v>
      </c>
    </row>
    <row r="20" spans="1:7" s="3" customFormat="1" ht="24.95" customHeight="1" x14ac:dyDescent="0.3">
      <c r="A20" s="134"/>
      <c r="B20" s="141"/>
      <c r="C20" s="12" t="s">
        <v>186</v>
      </c>
      <c r="D20" s="13">
        <f t="shared" si="0"/>
        <v>6.5</v>
      </c>
      <c r="E20" s="13" t="s">
        <v>119</v>
      </c>
      <c r="F20" s="14">
        <f t="shared" si="1"/>
        <v>0</v>
      </c>
      <c r="G20" s="138" t="s">
        <v>122</v>
      </c>
    </row>
    <row r="21" spans="1:7" s="3" customFormat="1" ht="24.95" customHeight="1" x14ac:dyDescent="0.3">
      <c r="A21" s="134"/>
      <c r="B21" s="141"/>
      <c r="C21" s="12" t="s">
        <v>34</v>
      </c>
      <c r="D21" s="13">
        <f t="shared" si="0"/>
        <v>6.5</v>
      </c>
      <c r="E21" s="13" t="s">
        <v>119</v>
      </c>
      <c r="F21" s="14">
        <f t="shared" si="1"/>
        <v>0</v>
      </c>
      <c r="G21" s="138" t="s">
        <v>122</v>
      </c>
    </row>
    <row r="22" spans="1:7" s="3" customFormat="1" ht="24.95" customHeight="1" x14ac:dyDescent="0.3">
      <c r="A22" s="134"/>
      <c r="B22" s="141"/>
      <c r="C22" s="12" t="s">
        <v>364</v>
      </c>
      <c r="D22" s="13">
        <f t="shared" si="0"/>
        <v>3.25</v>
      </c>
      <c r="E22" s="13" t="s">
        <v>136</v>
      </c>
      <c r="F22" s="14">
        <f t="shared" si="1"/>
        <v>0</v>
      </c>
      <c r="G22" s="138" t="s">
        <v>122</v>
      </c>
    </row>
    <row r="23" spans="1:7" s="3" customFormat="1" ht="24.95" customHeight="1" x14ac:dyDescent="0.3">
      <c r="A23" s="134"/>
      <c r="B23" s="141"/>
      <c r="C23" s="12" t="s">
        <v>27</v>
      </c>
      <c r="D23" s="13">
        <f t="shared" si="0"/>
        <v>0.65</v>
      </c>
      <c r="E23" s="13" t="s">
        <v>124</v>
      </c>
      <c r="F23" s="14">
        <f t="shared" si="1"/>
        <v>0</v>
      </c>
      <c r="G23" s="139" t="s">
        <v>122</v>
      </c>
    </row>
    <row r="24" spans="1:7" ht="30.2" customHeight="1" x14ac:dyDescent="0.3">
      <c r="A24" s="134"/>
      <c r="B24" s="142" t="s">
        <v>101</v>
      </c>
      <c r="C24" s="12" t="s">
        <v>33</v>
      </c>
      <c r="D24" s="13">
        <f t="shared" si="0"/>
        <v>19.5</v>
      </c>
      <c r="E24" s="13" t="s">
        <v>140</v>
      </c>
      <c r="F24" s="14">
        <f t="shared" si="1"/>
        <v>0</v>
      </c>
      <c r="G24" s="137" t="s">
        <v>365</v>
      </c>
    </row>
    <row r="25" spans="1:7" ht="30.2" customHeight="1" x14ac:dyDescent="0.3">
      <c r="A25" s="134"/>
      <c r="B25" s="143"/>
      <c r="C25" s="12" t="s">
        <v>65</v>
      </c>
      <c r="D25" s="13">
        <f t="shared" si="0"/>
        <v>6.5</v>
      </c>
      <c r="E25" s="13" t="s">
        <v>119</v>
      </c>
      <c r="F25" s="14">
        <f t="shared" si="1"/>
        <v>0</v>
      </c>
      <c r="G25" s="138" t="s">
        <v>122</v>
      </c>
    </row>
    <row r="26" spans="1:7" ht="30.2" customHeight="1" x14ac:dyDescent="0.3">
      <c r="A26" s="134"/>
      <c r="B26" s="143"/>
      <c r="C26" s="12" t="s">
        <v>39</v>
      </c>
      <c r="D26" s="13">
        <f t="shared" si="0"/>
        <v>1.3</v>
      </c>
      <c r="E26" s="13" t="s">
        <v>123</v>
      </c>
      <c r="F26" s="14">
        <f t="shared" si="1"/>
        <v>0</v>
      </c>
      <c r="G26" s="138" t="s">
        <v>122</v>
      </c>
    </row>
    <row r="27" spans="1:7" ht="30.2" customHeight="1" x14ac:dyDescent="0.3">
      <c r="A27" s="134"/>
      <c r="B27" s="143"/>
      <c r="C27" s="12" t="s">
        <v>22</v>
      </c>
      <c r="D27" s="13">
        <f t="shared" si="0"/>
        <v>0.32500000000000001</v>
      </c>
      <c r="E27" s="13" t="s">
        <v>120</v>
      </c>
      <c r="F27" s="14">
        <f t="shared" si="1"/>
        <v>0</v>
      </c>
      <c r="G27" s="138" t="s">
        <v>122</v>
      </c>
    </row>
    <row r="28" spans="1:7" ht="30.2" customHeight="1" x14ac:dyDescent="0.3">
      <c r="A28" s="134"/>
      <c r="B28" s="143"/>
      <c r="C28" s="12" t="s">
        <v>24</v>
      </c>
      <c r="D28" s="13">
        <f t="shared" si="0"/>
        <v>0.32500000000000001</v>
      </c>
      <c r="E28" s="13" t="s">
        <v>120</v>
      </c>
      <c r="F28" s="14">
        <f t="shared" si="1"/>
        <v>0</v>
      </c>
      <c r="G28" s="138" t="s">
        <v>122</v>
      </c>
    </row>
    <row r="29" spans="1:7" ht="24.95" customHeight="1" x14ac:dyDescent="0.3">
      <c r="A29" s="134"/>
      <c r="B29" s="143"/>
      <c r="C29" s="12" t="s">
        <v>66</v>
      </c>
      <c r="D29" s="13">
        <f t="shared" si="0"/>
        <v>6.5000000000000002E-2</v>
      </c>
      <c r="E29" s="13" t="s">
        <v>121</v>
      </c>
      <c r="F29" s="14">
        <f t="shared" si="1"/>
        <v>0</v>
      </c>
      <c r="G29" s="139" t="s">
        <v>122</v>
      </c>
    </row>
    <row r="30" spans="1:7" ht="24.95" customHeight="1" x14ac:dyDescent="0.3">
      <c r="A30" s="134"/>
      <c r="B30" s="116" t="s">
        <v>264</v>
      </c>
      <c r="C30" s="12" t="s">
        <v>40</v>
      </c>
      <c r="D30" s="13">
        <f t="shared" si="0"/>
        <v>32.5</v>
      </c>
      <c r="E30" s="13" t="s">
        <v>134</v>
      </c>
      <c r="F30" s="14">
        <f t="shared" si="1"/>
        <v>0</v>
      </c>
      <c r="G30" s="114" t="s">
        <v>366</v>
      </c>
    </row>
    <row r="31" spans="1:7" ht="24.95" customHeight="1" x14ac:dyDescent="0.3">
      <c r="A31" s="133"/>
      <c r="B31" s="18" t="s">
        <v>41</v>
      </c>
      <c r="C31" s="12" t="s">
        <v>42</v>
      </c>
      <c r="D31" s="13">
        <f t="shared" si="0"/>
        <v>13</v>
      </c>
      <c r="E31" s="86" t="s">
        <v>117</v>
      </c>
      <c r="F31" s="14">
        <f t="shared" si="1"/>
        <v>0</v>
      </c>
      <c r="G31" s="17" t="s">
        <v>19</v>
      </c>
    </row>
    <row r="32" spans="1:7" ht="43.5" customHeight="1" x14ac:dyDescent="0.3">
      <c r="A32" s="144" t="s">
        <v>13</v>
      </c>
      <c r="B32" s="101" t="s">
        <v>266</v>
      </c>
      <c r="C32" s="12" t="s">
        <v>107</v>
      </c>
      <c r="D32" s="13">
        <f t="shared" si="0"/>
        <v>52</v>
      </c>
      <c r="E32" s="86">
        <v>80</v>
      </c>
      <c r="F32" s="14">
        <f t="shared" si="1"/>
        <v>0</v>
      </c>
      <c r="G32" s="100" t="s">
        <v>367</v>
      </c>
    </row>
    <row r="33" spans="1:7" ht="24.95" customHeight="1" x14ac:dyDescent="0.3">
      <c r="A33" s="144"/>
      <c r="B33" s="42" t="s">
        <v>18</v>
      </c>
      <c r="C33" s="12" t="s">
        <v>18</v>
      </c>
      <c r="D33" s="13">
        <f t="shared" si="0"/>
        <v>65</v>
      </c>
      <c r="E33" s="13">
        <v>100</v>
      </c>
      <c r="F33" s="14">
        <f t="shared" si="1"/>
        <v>0</v>
      </c>
      <c r="G33" s="19" t="s">
        <v>19</v>
      </c>
    </row>
    <row r="34" spans="1:7" ht="17.25" x14ac:dyDescent="0.3">
      <c r="A34" s="20"/>
      <c r="B34" s="21"/>
      <c r="C34" s="23"/>
      <c r="D34" s="23"/>
      <c r="E34" s="23"/>
      <c r="F34" s="23"/>
      <c r="G34" s="24"/>
    </row>
  </sheetData>
  <mergeCells count="13">
    <mergeCell ref="A32:A33"/>
    <mergeCell ref="A16:A31"/>
    <mergeCell ref="B24:B29"/>
    <mergeCell ref="G24:G29"/>
    <mergeCell ref="B16:B23"/>
    <mergeCell ref="G16:G23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6"/>
  <sheetViews>
    <sheetView topLeftCell="A18" zoomScale="85" zoomScaleNormal="85" zoomScaleSheetLayoutView="70" zoomScalePageLayoutView="40" workbookViewId="0">
      <selection activeCell="G12" sqref="G12:G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234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8" t="s">
        <v>6</v>
      </c>
      <c r="B9" s="28" t="s">
        <v>5</v>
      </c>
      <c r="C9" s="28" t="s">
        <v>4</v>
      </c>
      <c r="D9" s="11" t="s">
        <v>3</v>
      </c>
      <c r="E9" s="11" t="s">
        <v>2</v>
      </c>
      <c r="F9" s="11" t="s">
        <v>1</v>
      </c>
      <c r="G9" s="28" t="s">
        <v>0</v>
      </c>
    </row>
    <row r="10" spans="1:7" s="3" customFormat="1" ht="24.95" customHeight="1" x14ac:dyDescent="0.3">
      <c r="A10" s="132" t="s">
        <v>11</v>
      </c>
      <c r="B10" s="75" t="s">
        <v>267</v>
      </c>
      <c r="C10" s="12" t="s">
        <v>368</v>
      </c>
      <c r="D10" s="13">
        <f t="shared" ref="D10:D45" si="0">0.65*E10</f>
        <v>32.5</v>
      </c>
      <c r="E10" s="13" t="s">
        <v>134</v>
      </c>
      <c r="F10" s="14">
        <f t="shared" ref="F10:F45" si="1">($B$6*D10)+($B$7*E10)</f>
        <v>0</v>
      </c>
      <c r="G10" s="19" t="s">
        <v>19</v>
      </c>
    </row>
    <row r="11" spans="1:7" s="3" customFormat="1" ht="29.25" customHeight="1" x14ac:dyDescent="0.3">
      <c r="A11" s="134"/>
      <c r="B11" s="71" t="s">
        <v>18</v>
      </c>
      <c r="C11" s="12" t="s">
        <v>18</v>
      </c>
      <c r="D11" s="13">
        <f t="shared" si="0"/>
        <v>65</v>
      </c>
      <c r="E11" s="13" t="s">
        <v>132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132" t="s">
        <v>12</v>
      </c>
      <c r="B12" s="140" t="s">
        <v>20</v>
      </c>
      <c r="C12" s="12" t="s">
        <v>21</v>
      </c>
      <c r="D12" s="13">
        <f t="shared" si="0"/>
        <v>32.5</v>
      </c>
      <c r="E12" s="13" t="s">
        <v>134</v>
      </c>
      <c r="F12" s="14">
        <f t="shared" si="1"/>
        <v>0</v>
      </c>
      <c r="G12" s="136" t="s">
        <v>369</v>
      </c>
    </row>
    <row r="13" spans="1:7" s="3" customFormat="1" ht="24.95" customHeight="1" x14ac:dyDescent="0.3">
      <c r="A13" s="134"/>
      <c r="B13" s="141"/>
      <c r="C13" s="12" t="s">
        <v>135</v>
      </c>
      <c r="D13" s="13">
        <f t="shared" si="0"/>
        <v>3.25</v>
      </c>
      <c r="E13" s="13" t="s">
        <v>136</v>
      </c>
      <c r="F13" s="14">
        <f t="shared" si="1"/>
        <v>0</v>
      </c>
      <c r="G13" s="136"/>
    </row>
    <row r="14" spans="1:7" ht="24.95" customHeight="1" x14ac:dyDescent="0.3">
      <c r="A14" s="134"/>
      <c r="B14" s="142" t="s">
        <v>268</v>
      </c>
      <c r="C14" s="12" t="s">
        <v>70</v>
      </c>
      <c r="D14" s="13">
        <f t="shared" si="0"/>
        <v>22.75</v>
      </c>
      <c r="E14" s="13" t="s">
        <v>129</v>
      </c>
      <c r="F14" s="14">
        <f t="shared" si="1"/>
        <v>0</v>
      </c>
      <c r="G14" s="137" t="s">
        <v>374</v>
      </c>
    </row>
    <row r="15" spans="1:7" ht="24.95" customHeight="1" x14ac:dyDescent="0.3">
      <c r="A15" s="134"/>
      <c r="B15" s="143"/>
      <c r="C15" s="12" t="s">
        <v>65</v>
      </c>
      <c r="D15" s="13">
        <f t="shared" si="0"/>
        <v>1.9500000000000002</v>
      </c>
      <c r="E15" s="13" t="s">
        <v>142</v>
      </c>
      <c r="F15" s="14">
        <f t="shared" si="1"/>
        <v>0</v>
      </c>
      <c r="G15" s="138" t="s">
        <v>122</v>
      </c>
    </row>
    <row r="16" spans="1:7" ht="24.95" customHeight="1" x14ac:dyDescent="0.3">
      <c r="A16" s="134"/>
      <c r="B16" s="143"/>
      <c r="C16" s="12" t="s">
        <v>39</v>
      </c>
      <c r="D16" s="13">
        <f t="shared" si="0"/>
        <v>1.3</v>
      </c>
      <c r="E16" s="13" t="s">
        <v>123</v>
      </c>
      <c r="F16" s="14">
        <f t="shared" si="1"/>
        <v>0</v>
      </c>
      <c r="G16" s="138" t="s">
        <v>122</v>
      </c>
    </row>
    <row r="17" spans="1:7" ht="24.95" customHeight="1" x14ac:dyDescent="0.3">
      <c r="A17" s="134"/>
      <c r="B17" s="143"/>
      <c r="C17" s="12" t="s">
        <v>30</v>
      </c>
      <c r="D17" s="13">
        <f t="shared" si="0"/>
        <v>0.32500000000000001</v>
      </c>
      <c r="E17" s="13" t="s">
        <v>120</v>
      </c>
      <c r="F17" s="14">
        <f t="shared" si="1"/>
        <v>0</v>
      </c>
      <c r="G17" s="138" t="s">
        <v>122</v>
      </c>
    </row>
    <row r="18" spans="1:7" ht="24.95" customHeight="1" x14ac:dyDescent="0.3">
      <c r="A18" s="134"/>
      <c r="B18" s="143"/>
      <c r="C18" s="12" t="s">
        <v>22</v>
      </c>
      <c r="D18" s="13">
        <f t="shared" si="0"/>
        <v>0.32500000000000001</v>
      </c>
      <c r="E18" s="13" t="s">
        <v>120</v>
      </c>
      <c r="F18" s="14">
        <f t="shared" si="1"/>
        <v>0</v>
      </c>
      <c r="G18" s="138" t="s">
        <v>122</v>
      </c>
    </row>
    <row r="19" spans="1:7" ht="24.95" customHeight="1" x14ac:dyDescent="0.3">
      <c r="A19" s="134"/>
      <c r="B19" s="143"/>
      <c r="C19" s="12" t="s">
        <v>24</v>
      </c>
      <c r="D19" s="13">
        <f t="shared" si="0"/>
        <v>0.26</v>
      </c>
      <c r="E19" s="13" t="s">
        <v>145</v>
      </c>
      <c r="F19" s="14">
        <f t="shared" si="1"/>
        <v>0</v>
      </c>
      <c r="G19" s="139" t="s">
        <v>122</v>
      </c>
    </row>
    <row r="20" spans="1:7" ht="44.45" customHeight="1" x14ac:dyDescent="0.3">
      <c r="A20" s="134"/>
      <c r="B20" s="142" t="s">
        <v>269</v>
      </c>
      <c r="C20" s="12" t="s">
        <v>185</v>
      </c>
      <c r="D20" s="13">
        <f t="shared" si="0"/>
        <v>29.25</v>
      </c>
      <c r="E20" s="13" t="s">
        <v>127</v>
      </c>
      <c r="F20" s="14">
        <f t="shared" si="1"/>
        <v>0</v>
      </c>
      <c r="G20" s="137" t="s">
        <v>376</v>
      </c>
    </row>
    <row r="21" spans="1:7" ht="24.95" customHeight="1" x14ac:dyDescent="0.3">
      <c r="A21" s="134"/>
      <c r="B21" s="143"/>
      <c r="C21" s="12" t="s">
        <v>70</v>
      </c>
      <c r="D21" s="13">
        <f t="shared" si="0"/>
        <v>6.5</v>
      </c>
      <c r="E21" s="13" t="s">
        <v>119</v>
      </c>
      <c r="F21" s="14">
        <f t="shared" si="1"/>
        <v>0</v>
      </c>
      <c r="G21" s="138" t="s">
        <v>122</v>
      </c>
    </row>
    <row r="22" spans="1:7" ht="24.95" customHeight="1" x14ac:dyDescent="0.3">
      <c r="A22" s="134"/>
      <c r="B22" s="143"/>
      <c r="C22" s="12" t="s">
        <v>110</v>
      </c>
      <c r="D22" s="13">
        <f t="shared" si="0"/>
        <v>6.5</v>
      </c>
      <c r="E22" s="13" t="s">
        <v>119</v>
      </c>
      <c r="F22" s="14">
        <f t="shared" si="1"/>
        <v>0</v>
      </c>
      <c r="G22" s="138" t="s">
        <v>122</v>
      </c>
    </row>
    <row r="23" spans="1:7" ht="24.95" customHeight="1" x14ac:dyDescent="0.3">
      <c r="A23" s="134"/>
      <c r="B23" s="143"/>
      <c r="C23" s="12" t="s">
        <v>23</v>
      </c>
      <c r="D23" s="13">
        <f t="shared" si="0"/>
        <v>6.5</v>
      </c>
      <c r="E23" s="13" t="s">
        <v>119</v>
      </c>
      <c r="F23" s="14">
        <f t="shared" si="1"/>
        <v>0</v>
      </c>
      <c r="G23" s="138" t="s">
        <v>122</v>
      </c>
    </row>
    <row r="24" spans="1:7" ht="24.95" customHeight="1" x14ac:dyDescent="0.3">
      <c r="A24" s="134"/>
      <c r="B24" s="143"/>
      <c r="C24" s="12" t="s">
        <v>25</v>
      </c>
      <c r="D24" s="13">
        <f t="shared" si="0"/>
        <v>2.6</v>
      </c>
      <c r="E24" s="13" t="s">
        <v>146</v>
      </c>
      <c r="F24" s="14">
        <f t="shared" si="1"/>
        <v>0</v>
      </c>
      <c r="G24" s="138" t="s">
        <v>122</v>
      </c>
    </row>
    <row r="25" spans="1:7" ht="24.95" customHeight="1" x14ac:dyDescent="0.3">
      <c r="A25" s="134"/>
      <c r="B25" s="143"/>
      <c r="C25" s="12" t="s">
        <v>27</v>
      </c>
      <c r="D25" s="13">
        <f t="shared" si="0"/>
        <v>1.9500000000000002</v>
      </c>
      <c r="E25" s="13" t="s">
        <v>142</v>
      </c>
      <c r="F25" s="14">
        <f t="shared" si="1"/>
        <v>0</v>
      </c>
      <c r="G25" s="138" t="s">
        <v>122</v>
      </c>
    </row>
    <row r="26" spans="1:7" ht="24.95" customHeight="1" x14ac:dyDescent="0.3">
      <c r="A26" s="134"/>
      <c r="B26" s="143"/>
      <c r="C26" s="12" t="s">
        <v>143</v>
      </c>
      <c r="D26" s="13">
        <f t="shared" si="0"/>
        <v>1.625</v>
      </c>
      <c r="E26" s="13" t="s">
        <v>128</v>
      </c>
      <c r="F26" s="14">
        <f t="shared" si="1"/>
        <v>0</v>
      </c>
      <c r="G26" s="138" t="s">
        <v>122</v>
      </c>
    </row>
    <row r="27" spans="1:7" ht="24.95" customHeight="1" x14ac:dyDescent="0.3">
      <c r="A27" s="134"/>
      <c r="B27" s="143"/>
      <c r="C27" s="12" t="s">
        <v>81</v>
      </c>
      <c r="D27" s="13">
        <f t="shared" si="0"/>
        <v>1.625</v>
      </c>
      <c r="E27" s="13" t="s">
        <v>128</v>
      </c>
      <c r="F27" s="14">
        <f t="shared" si="1"/>
        <v>0</v>
      </c>
      <c r="G27" s="138" t="s">
        <v>122</v>
      </c>
    </row>
    <row r="28" spans="1:7" ht="24.95" customHeight="1" x14ac:dyDescent="0.3">
      <c r="A28" s="134"/>
      <c r="B28" s="143"/>
      <c r="C28" s="12" t="s">
        <v>65</v>
      </c>
      <c r="D28" s="13">
        <f t="shared" si="0"/>
        <v>1.625</v>
      </c>
      <c r="E28" s="13" t="s">
        <v>128</v>
      </c>
      <c r="F28" s="14">
        <f t="shared" si="1"/>
        <v>0</v>
      </c>
      <c r="G28" s="138" t="s">
        <v>122</v>
      </c>
    </row>
    <row r="29" spans="1:7" ht="24.95" customHeight="1" x14ac:dyDescent="0.3">
      <c r="A29" s="134"/>
      <c r="B29" s="143"/>
      <c r="C29" s="12" t="s">
        <v>158</v>
      </c>
      <c r="D29" s="13">
        <f t="shared" si="0"/>
        <v>0.97500000000000009</v>
      </c>
      <c r="E29" s="13" t="s">
        <v>137</v>
      </c>
      <c r="F29" s="14">
        <f t="shared" si="1"/>
        <v>0</v>
      </c>
      <c r="G29" s="138" t="s">
        <v>122</v>
      </c>
    </row>
    <row r="30" spans="1:7" ht="24.95" customHeight="1" x14ac:dyDescent="0.3">
      <c r="A30" s="134"/>
      <c r="B30" s="143"/>
      <c r="C30" s="12" t="s">
        <v>22</v>
      </c>
      <c r="D30" s="13">
        <f t="shared" si="0"/>
        <v>0.32500000000000001</v>
      </c>
      <c r="E30" s="13" t="s">
        <v>120</v>
      </c>
      <c r="F30" s="14">
        <f t="shared" si="1"/>
        <v>0</v>
      </c>
      <c r="G30" s="138" t="s">
        <v>122</v>
      </c>
    </row>
    <row r="31" spans="1:7" ht="24.95" customHeight="1" x14ac:dyDescent="0.3">
      <c r="A31" s="134"/>
      <c r="B31" s="143"/>
      <c r="C31" s="12" t="s">
        <v>66</v>
      </c>
      <c r="D31" s="13">
        <f t="shared" si="0"/>
        <v>6.5000000000000002E-2</v>
      </c>
      <c r="E31" s="13" t="s">
        <v>121</v>
      </c>
      <c r="F31" s="14">
        <f t="shared" si="1"/>
        <v>0</v>
      </c>
      <c r="G31" s="139" t="s">
        <v>122</v>
      </c>
    </row>
    <row r="32" spans="1:7" ht="25.5" customHeight="1" x14ac:dyDescent="0.3">
      <c r="A32" s="134"/>
      <c r="B32" s="145" t="s">
        <v>270</v>
      </c>
      <c r="C32" s="12" t="s">
        <v>104</v>
      </c>
      <c r="D32" s="13">
        <f t="shared" si="0"/>
        <v>16.25</v>
      </c>
      <c r="E32" s="22" t="s">
        <v>166</v>
      </c>
      <c r="F32" s="14">
        <f t="shared" si="1"/>
        <v>0</v>
      </c>
      <c r="G32" s="137" t="s">
        <v>377</v>
      </c>
    </row>
    <row r="33" spans="1:7" ht="25.5" customHeight="1" x14ac:dyDescent="0.3">
      <c r="A33" s="134"/>
      <c r="B33" s="146"/>
      <c r="C33" s="12" t="s">
        <v>72</v>
      </c>
      <c r="D33" s="13">
        <f t="shared" si="0"/>
        <v>9.75</v>
      </c>
      <c r="E33" s="22" t="s">
        <v>118</v>
      </c>
      <c r="F33" s="14">
        <f t="shared" si="1"/>
        <v>0</v>
      </c>
      <c r="G33" s="138" t="s">
        <v>122</v>
      </c>
    </row>
    <row r="34" spans="1:7" ht="25.5" customHeight="1" x14ac:dyDescent="0.3">
      <c r="A34" s="134"/>
      <c r="B34" s="146"/>
      <c r="C34" s="12" t="s">
        <v>370</v>
      </c>
      <c r="D34" s="13">
        <f t="shared" si="0"/>
        <v>3.25</v>
      </c>
      <c r="E34" s="22" t="s">
        <v>136</v>
      </c>
      <c r="F34" s="14">
        <f t="shared" si="1"/>
        <v>0</v>
      </c>
      <c r="G34" s="138" t="s">
        <v>122</v>
      </c>
    </row>
    <row r="35" spans="1:7" ht="25.5" customHeight="1" x14ac:dyDescent="0.3">
      <c r="A35" s="134"/>
      <c r="B35" s="146"/>
      <c r="C35" s="12" t="s">
        <v>371</v>
      </c>
      <c r="D35" s="13">
        <f t="shared" si="0"/>
        <v>3.25</v>
      </c>
      <c r="E35" s="22" t="s">
        <v>136</v>
      </c>
      <c r="F35" s="14">
        <f t="shared" si="1"/>
        <v>0</v>
      </c>
      <c r="G35" s="139" t="s">
        <v>122</v>
      </c>
    </row>
    <row r="36" spans="1:7" ht="24.95" customHeight="1" x14ac:dyDescent="0.3">
      <c r="A36" s="133"/>
      <c r="B36" s="29" t="s">
        <v>32</v>
      </c>
      <c r="C36" s="12" t="s">
        <v>139</v>
      </c>
      <c r="D36" s="13">
        <f t="shared" si="0"/>
        <v>13</v>
      </c>
      <c r="E36" s="13" t="s">
        <v>117</v>
      </c>
      <c r="F36" s="14">
        <f t="shared" si="1"/>
        <v>0</v>
      </c>
      <c r="G36" s="30" t="s">
        <v>19</v>
      </c>
    </row>
    <row r="37" spans="1:7" ht="24.95" customHeight="1" x14ac:dyDescent="0.3">
      <c r="A37" s="144" t="s">
        <v>13</v>
      </c>
      <c r="B37" s="135" t="s">
        <v>271</v>
      </c>
      <c r="C37" s="12" t="s">
        <v>21</v>
      </c>
      <c r="D37" s="13">
        <f t="shared" si="0"/>
        <v>16.25</v>
      </c>
      <c r="E37" s="13" t="s">
        <v>166</v>
      </c>
      <c r="F37" s="14">
        <f t="shared" si="1"/>
        <v>0</v>
      </c>
      <c r="G37" s="137" t="s">
        <v>375</v>
      </c>
    </row>
    <row r="38" spans="1:7" ht="24.95" customHeight="1" x14ac:dyDescent="0.3">
      <c r="A38" s="144"/>
      <c r="B38" s="135"/>
      <c r="C38" s="12" t="s">
        <v>372</v>
      </c>
      <c r="D38" s="13">
        <f t="shared" si="0"/>
        <v>4.55</v>
      </c>
      <c r="E38" s="13" t="s">
        <v>144</v>
      </c>
      <c r="F38" s="14">
        <f t="shared" si="1"/>
        <v>0</v>
      </c>
      <c r="G38" s="138" t="s">
        <v>122</v>
      </c>
    </row>
    <row r="39" spans="1:7" ht="23.25" customHeight="1" x14ac:dyDescent="0.3">
      <c r="A39" s="144"/>
      <c r="B39" s="135"/>
      <c r="C39" s="12" t="s">
        <v>35</v>
      </c>
      <c r="D39" s="13">
        <f t="shared" si="0"/>
        <v>2.6</v>
      </c>
      <c r="E39" s="13" t="s">
        <v>146</v>
      </c>
      <c r="F39" s="14">
        <f t="shared" si="1"/>
        <v>0</v>
      </c>
      <c r="G39" s="138" t="s">
        <v>122</v>
      </c>
    </row>
    <row r="40" spans="1:7" ht="26.45" customHeight="1" x14ac:dyDescent="0.3">
      <c r="A40" s="144"/>
      <c r="B40" s="135"/>
      <c r="C40" s="12" t="s">
        <v>23</v>
      </c>
      <c r="D40" s="13">
        <f t="shared" si="0"/>
        <v>2.6</v>
      </c>
      <c r="E40" s="13" t="s">
        <v>146</v>
      </c>
      <c r="F40" s="14">
        <f t="shared" si="1"/>
        <v>0</v>
      </c>
      <c r="G40" s="138" t="s">
        <v>122</v>
      </c>
    </row>
    <row r="41" spans="1:7" ht="26.45" customHeight="1" x14ac:dyDescent="0.3">
      <c r="A41" s="144"/>
      <c r="B41" s="135"/>
      <c r="C41" s="12" t="s">
        <v>64</v>
      </c>
      <c r="D41" s="13">
        <f t="shared" si="0"/>
        <v>2.6</v>
      </c>
      <c r="E41" s="13" t="s">
        <v>146</v>
      </c>
      <c r="F41" s="14">
        <f t="shared" si="1"/>
        <v>0</v>
      </c>
      <c r="G41" s="138" t="s">
        <v>122</v>
      </c>
    </row>
    <row r="42" spans="1:7" ht="26.45" customHeight="1" x14ac:dyDescent="0.3">
      <c r="A42" s="144"/>
      <c r="B42" s="135"/>
      <c r="C42" s="12" t="s">
        <v>27</v>
      </c>
      <c r="D42" s="13">
        <f t="shared" si="0"/>
        <v>0.65</v>
      </c>
      <c r="E42" s="13" t="s">
        <v>124</v>
      </c>
      <c r="F42" s="14">
        <f t="shared" si="1"/>
        <v>0</v>
      </c>
      <c r="G42" s="138" t="s">
        <v>122</v>
      </c>
    </row>
    <row r="43" spans="1:7" ht="26.45" customHeight="1" x14ac:dyDescent="0.3">
      <c r="A43" s="144"/>
      <c r="B43" s="135"/>
      <c r="C43" s="12" t="s">
        <v>28</v>
      </c>
      <c r="D43" s="13">
        <f t="shared" si="0"/>
        <v>0.26</v>
      </c>
      <c r="E43" s="13" t="s">
        <v>145</v>
      </c>
      <c r="F43" s="14">
        <f t="shared" si="1"/>
        <v>0</v>
      </c>
      <c r="G43" s="138" t="s">
        <v>122</v>
      </c>
    </row>
    <row r="44" spans="1:7" ht="26.45" customHeight="1" x14ac:dyDescent="0.3">
      <c r="A44" s="144"/>
      <c r="B44" s="135"/>
      <c r="C44" s="12" t="s">
        <v>24</v>
      </c>
      <c r="D44" s="13">
        <f t="shared" si="0"/>
        <v>0.13</v>
      </c>
      <c r="E44" s="13" t="s">
        <v>125</v>
      </c>
      <c r="F44" s="14">
        <f t="shared" si="1"/>
        <v>0</v>
      </c>
      <c r="G44" s="138" t="s">
        <v>122</v>
      </c>
    </row>
    <row r="45" spans="1:7" ht="24.75" customHeight="1" x14ac:dyDescent="0.3">
      <c r="A45" s="144"/>
      <c r="B45" s="135"/>
      <c r="C45" s="12" t="s">
        <v>66</v>
      </c>
      <c r="D45" s="13">
        <f t="shared" si="0"/>
        <v>6.5000000000000006E-3</v>
      </c>
      <c r="E45" s="13" t="s">
        <v>373</v>
      </c>
      <c r="F45" s="14">
        <f t="shared" si="1"/>
        <v>0</v>
      </c>
      <c r="G45" s="139" t="s">
        <v>122</v>
      </c>
    </row>
    <row r="46" spans="1:7" x14ac:dyDescent="0.3">
      <c r="G46" s="7"/>
    </row>
  </sheetData>
  <mergeCells count="17">
    <mergeCell ref="A1:G4"/>
    <mergeCell ref="A5:B5"/>
    <mergeCell ref="C5:F5"/>
    <mergeCell ref="G5:G6"/>
    <mergeCell ref="A10:A11"/>
    <mergeCell ref="A37:A45"/>
    <mergeCell ref="A12:A36"/>
    <mergeCell ref="B12:B13"/>
    <mergeCell ref="G12:G13"/>
    <mergeCell ref="B14:B19"/>
    <mergeCell ref="G14:G19"/>
    <mergeCell ref="B20:B31"/>
    <mergeCell ref="G20:G31"/>
    <mergeCell ref="B32:B35"/>
    <mergeCell ref="G32:G35"/>
    <mergeCell ref="B37:B45"/>
    <mergeCell ref="G37:G4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0"/>
  <sheetViews>
    <sheetView topLeftCell="A18" zoomScale="85" zoomScaleNormal="85" zoomScaleSheetLayoutView="70" zoomScalePageLayoutView="40" workbookViewId="0">
      <selection activeCell="G14" sqref="G14:G35"/>
    </sheetView>
  </sheetViews>
  <sheetFormatPr defaultColWidth="9" defaultRowHeight="16.5" x14ac:dyDescent="0.3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235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8" t="s">
        <v>6</v>
      </c>
      <c r="B9" s="28" t="s">
        <v>5</v>
      </c>
      <c r="C9" s="28" t="s">
        <v>4</v>
      </c>
      <c r="D9" s="11" t="s">
        <v>3</v>
      </c>
      <c r="E9" s="11" t="s">
        <v>2</v>
      </c>
      <c r="F9" s="11" t="s">
        <v>1</v>
      </c>
      <c r="G9" s="28" t="s">
        <v>0</v>
      </c>
    </row>
    <row r="10" spans="1:7" s="3" customFormat="1" ht="24.95" customHeight="1" x14ac:dyDescent="0.3">
      <c r="A10" s="144" t="s">
        <v>11</v>
      </c>
      <c r="B10" s="140" t="s">
        <v>272</v>
      </c>
      <c r="C10" s="12" t="s">
        <v>21</v>
      </c>
      <c r="D10" s="13">
        <f t="shared" ref="D10:D39" si="0">0.65*E10</f>
        <v>16.25</v>
      </c>
      <c r="E10" s="22" t="s">
        <v>166</v>
      </c>
      <c r="F10" s="14">
        <f t="shared" ref="F10:F39" si="1">($B$6*D10)+($B$7*E10)</f>
        <v>0</v>
      </c>
      <c r="G10" s="137" t="s">
        <v>383</v>
      </c>
    </row>
    <row r="11" spans="1:7" s="3" customFormat="1" ht="24.95" customHeight="1" x14ac:dyDescent="0.3">
      <c r="A11" s="144"/>
      <c r="B11" s="141"/>
      <c r="C11" s="12" t="s">
        <v>378</v>
      </c>
      <c r="D11" s="13">
        <f t="shared" si="0"/>
        <v>6.5</v>
      </c>
      <c r="E11" s="22" t="s">
        <v>119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44"/>
      <c r="B12" s="141"/>
      <c r="C12" s="12" t="s">
        <v>109</v>
      </c>
      <c r="D12" s="13">
        <f t="shared" si="0"/>
        <v>0.32500000000000001</v>
      </c>
      <c r="E12" s="22" t="s">
        <v>120</v>
      </c>
      <c r="F12" s="14">
        <f t="shared" si="1"/>
        <v>0</v>
      </c>
      <c r="G12" s="138" t="s">
        <v>122</v>
      </c>
    </row>
    <row r="13" spans="1:7" s="3" customFormat="1" ht="24.95" customHeight="1" x14ac:dyDescent="0.3">
      <c r="A13" s="144"/>
      <c r="B13" s="141"/>
      <c r="C13" s="12" t="s">
        <v>28</v>
      </c>
      <c r="D13" s="13">
        <f t="shared" si="0"/>
        <v>0.32500000000000001</v>
      </c>
      <c r="E13" s="22" t="s">
        <v>120</v>
      </c>
      <c r="F13" s="14">
        <f t="shared" si="1"/>
        <v>0</v>
      </c>
      <c r="G13" s="139" t="s">
        <v>122</v>
      </c>
    </row>
    <row r="14" spans="1:7" s="3" customFormat="1" ht="26.45" customHeight="1" x14ac:dyDescent="0.3">
      <c r="A14" s="134" t="s">
        <v>150</v>
      </c>
      <c r="B14" s="142" t="s">
        <v>274</v>
      </c>
      <c r="C14" s="12" t="s">
        <v>21</v>
      </c>
      <c r="D14" s="13">
        <f t="shared" si="0"/>
        <v>32.5</v>
      </c>
      <c r="E14" s="38" t="s">
        <v>134</v>
      </c>
      <c r="F14" s="14">
        <f t="shared" si="1"/>
        <v>0</v>
      </c>
      <c r="G14" s="137" t="s">
        <v>384</v>
      </c>
    </row>
    <row r="15" spans="1:7" ht="32.25" customHeight="1" x14ac:dyDescent="0.3">
      <c r="A15" s="134"/>
      <c r="B15" s="141"/>
      <c r="C15" s="12" t="s">
        <v>179</v>
      </c>
      <c r="D15" s="13">
        <f t="shared" si="0"/>
        <v>19.5</v>
      </c>
      <c r="E15" s="13" t="s">
        <v>140</v>
      </c>
      <c r="F15" s="14">
        <f t="shared" si="1"/>
        <v>0</v>
      </c>
      <c r="G15" s="138" t="s">
        <v>122</v>
      </c>
    </row>
    <row r="16" spans="1:7" ht="32.25" customHeight="1" x14ac:dyDescent="0.3">
      <c r="A16" s="134"/>
      <c r="B16" s="141"/>
      <c r="C16" s="12" t="s">
        <v>379</v>
      </c>
      <c r="D16" s="13">
        <f t="shared" si="0"/>
        <v>9.75</v>
      </c>
      <c r="E16" s="13" t="s">
        <v>118</v>
      </c>
      <c r="F16" s="14">
        <f t="shared" si="1"/>
        <v>0</v>
      </c>
      <c r="G16" s="138" t="s">
        <v>122</v>
      </c>
    </row>
    <row r="17" spans="1:7" ht="32.25" customHeight="1" x14ac:dyDescent="0.3">
      <c r="A17" s="134"/>
      <c r="B17" s="141"/>
      <c r="C17" s="12" t="s">
        <v>65</v>
      </c>
      <c r="D17" s="13">
        <f t="shared" si="0"/>
        <v>3.25</v>
      </c>
      <c r="E17" s="13" t="s">
        <v>136</v>
      </c>
      <c r="F17" s="14">
        <f t="shared" si="1"/>
        <v>0</v>
      </c>
      <c r="G17" s="138" t="s">
        <v>122</v>
      </c>
    </row>
    <row r="18" spans="1:7" ht="32.25" customHeight="1" x14ac:dyDescent="0.3">
      <c r="A18" s="134"/>
      <c r="B18" s="141"/>
      <c r="C18" s="12" t="s">
        <v>27</v>
      </c>
      <c r="D18" s="13">
        <f t="shared" si="0"/>
        <v>1.625</v>
      </c>
      <c r="E18" s="13" t="s">
        <v>128</v>
      </c>
      <c r="F18" s="14">
        <f t="shared" si="1"/>
        <v>0</v>
      </c>
      <c r="G18" s="138" t="s">
        <v>122</v>
      </c>
    </row>
    <row r="19" spans="1:7" ht="32.25" customHeight="1" x14ac:dyDescent="0.3">
      <c r="A19" s="134"/>
      <c r="B19" s="141"/>
      <c r="C19" s="12" t="s">
        <v>85</v>
      </c>
      <c r="D19" s="13">
        <f t="shared" si="0"/>
        <v>1.3</v>
      </c>
      <c r="E19" s="13" t="s">
        <v>123</v>
      </c>
      <c r="F19" s="14">
        <f t="shared" si="1"/>
        <v>0</v>
      </c>
      <c r="G19" s="138" t="s">
        <v>122</v>
      </c>
    </row>
    <row r="20" spans="1:7" ht="32.25" customHeight="1" x14ac:dyDescent="0.3">
      <c r="A20" s="134"/>
      <c r="B20" s="141"/>
      <c r="C20" s="12" t="s">
        <v>68</v>
      </c>
      <c r="D20" s="13">
        <f t="shared" si="0"/>
        <v>0.97500000000000009</v>
      </c>
      <c r="E20" s="13" t="s">
        <v>137</v>
      </c>
      <c r="F20" s="14">
        <f t="shared" si="1"/>
        <v>0</v>
      </c>
      <c r="G20" s="138" t="s">
        <v>122</v>
      </c>
    </row>
    <row r="21" spans="1:7" ht="32.25" customHeight="1" x14ac:dyDescent="0.3">
      <c r="A21" s="134"/>
      <c r="B21" s="141"/>
      <c r="C21" s="12" t="s">
        <v>25</v>
      </c>
      <c r="D21" s="13">
        <f t="shared" si="0"/>
        <v>0.65</v>
      </c>
      <c r="E21" s="13" t="s">
        <v>124</v>
      </c>
      <c r="F21" s="14">
        <f t="shared" si="1"/>
        <v>0</v>
      </c>
      <c r="G21" s="138" t="s">
        <v>122</v>
      </c>
    </row>
    <row r="22" spans="1:7" ht="24.95" customHeight="1" x14ac:dyDescent="0.3">
      <c r="A22" s="134"/>
      <c r="B22" s="141"/>
      <c r="C22" s="12" t="s">
        <v>22</v>
      </c>
      <c r="D22" s="13">
        <f t="shared" si="0"/>
        <v>0.65</v>
      </c>
      <c r="E22" s="13" t="s">
        <v>124</v>
      </c>
      <c r="F22" s="14">
        <f t="shared" si="1"/>
        <v>0</v>
      </c>
      <c r="G22" s="138" t="s">
        <v>122</v>
      </c>
    </row>
    <row r="23" spans="1:7" ht="34.5" customHeight="1" x14ac:dyDescent="0.3">
      <c r="A23" s="134"/>
      <c r="B23" s="141"/>
      <c r="C23" s="12" t="s">
        <v>56</v>
      </c>
      <c r="D23" s="13">
        <f t="shared" si="0"/>
        <v>0.32500000000000001</v>
      </c>
      <c r="E23" s="13" t="s">
        <v>120</v>
      </c>
      <c r="F23" s="14">
        <f t="shared" si="1"/>
        <v>0</v>
      </c>
      <c r="G23" s="138" t="s">
        <v>122</v>
      </c>
    </row>
    <row r="24" spans="1:7" ht="24.95" customHeight="1" x14ac:dyDescent="0.3">
      <c r="A24" s="134"/>
      <c r="B24" s="141"/>
      <c r="C24" s="12" t="s">
        <v>66</v>
      </c>
      <c r="D24" s="13">
        <f t="shared" si="0"/>
        <v>6.5000000000000002E-2</v>
      </c>
      <c r="E24" s="13" t="s">
        <v>121</v>
      </c>
      <c r="F24" s="14">
        <f t="shared" si="1"/>
        <v>0</v>
      </c>
      <c r="G24" s="139" t="s">
        <v>122</v>
      </c>
    </row>
    <row r="25" spans="1:7" ht="30.2" customHeight="1" x14ac:dyDescent="0.3">
      <c r="A25" s="134"/>
      <c r="B25" s="142" t="s">
        <v>273</v>
      </c>
      <c r="C25" s="12" t="s">
        <v>380</v>
      </c>
      <c r="D25" s="13">
        <f t="shared" si="0"/>
        <v>34.125</v>
      </c>
      <c r="E25" s="13" t="s">
        <v>381</v>
      </c>
      <c r="F25" s="14">
        <f t="shared" si="1"/>
        <v>0</v>
      </c>
      <c r="G25" s="137" t="s">
        <v>385</v>
      </c>
    </row>
    <row r="26" spans="1:7" ht="30.2" customHeight="1" x14ac:dyDescent="0.3">
      <c r="A26" s="134"/>
      <c r="B26" s="143"/>
      <c r="C26" s="12" t="s">
        <v>222</v>
      </c>
      <c r="D26" s="13">
        <f t="shared" si="0"/>
        <v>3.9000000000000004</v>
      </c>
      <c r="E26" s="13" t="s">
        <v>170</v>
      </c>
      <c r="F26" s="14">
        <f t="shared" si="1"/>
        <v>0</v>
      </c>
      <c r="G26" s="138" t="s">
        <v>122</v>
      </c>
    </row>
    <row r="27" spans="1:7" ht="30.2" customHeight="1" x14ac:dyDescent="0.3">
      <c r="A27" s="134"/>
      <c r="B27" s="143"/>
      <c r="C27" s="12" t="s">
        <v>26</v>
      </c>
      <c r="D27" s="13">
        <f t="shared" si="0"/>
        <v>2.9250000000000003</v>
      </c>
      <c r="E27" s="13" t="s">
        <v>382</v>
      </c>
      <c r="F27" s="14">
        <f t="shared" si="1"/>
        <v>0</v>
      </c>
      <c r="G27" s="138" t="s">
        <v>122</v>
      </c>
    </row>
    <row r="28" spans="1:7" ht="30.2" customHeight="1" x14ac:dyDescent="0.3">
      <c r="A28" s="134"/>
      <c r="B28" s="143"/>
      <c r="C28" s="12" t="s">
        <v>39</v>
      </c>
      <c r="D28" s="13">
        <f t="shared" si="0"/>
        <v>1.9500000000000002</v>
      </c>
      <c r="E28" s="13" t="s">
        <v>142</v>
      </c>
      <c r="F28" s="14">
        <f t="shared" si="1"/>
        <v>0</v>
      </c>
      <c r="G28" s="138" t="s">
        <v>122</v>
      </c>
    </row>
    <row r="29" spans="1:7" ht="30.2" customHeight="1" x14ac:dyDescent="0.3">
      <c r="A29" s="134"/>
      <c r="B29" s="143"/>
      <c r="C29" s="12" t="s">
        <v>22</v>
      </c>
      <c r="D29" s="13">
        <f t="shared" si="0"/>
        <v>0.52</v>
      </c>
      <c r="E29" s="13" t="s">
        <v>355</v>
      </c>
      <c r="F29" s="14">
        <f t="shared" si="1"/>
        <v>0</v>
      </c>
      <c r="G29" s="139" t="s">
        <v>122</v>
      </c>
    </row>
    <row r="30" spans="1:7" ht="24.95" customHeight="1" x14ac:dyDescent="0.3">
      <c r="A30" s="134"/>
      <c r="B30" s="148" t="s">
        <v>275</v>
      </c>
      <c r="C30" s="12" t="s">
        <v>168</v>
      </c>
      <c r="D30" s="13">
        <f t="shared" si="0"/>
        <v>19.5</v>
      </c>
      <c r="E30" s="13" t="s">
        <v>140</v>
      </c>
      <c r="F30" s="14">
        <f t="shared" si="1"/>
        <v>0</v>
      </c>
      <c r="G30" s="137" t="s">
        <v>386</v>
      </c>
    </row>
    <row r="31" spans="1:7" ht="24.95" customHeight="1" x14ac:dyDescent="0.3">
      <c r="A31" s="134"/>
      <c r="B31" s="149"/>
      <c r="C31" s="12" t="s">
        <v>30</v>
      </c>
      <c r="D31" s="13">
        <f t="shared" si="0"/>
        <v>0.97500000000000009</v>
      </c>
      <c r="E31" s="13" t="s">
        <v>137</v>
      </c>
      <c r="F31" s="14">
        <f t="shared" si="1"/>
        <v>0</v>
      </c>
      <c r="G31" s="138" t="s">
        <v>122</v>
      </c>
    </row>
    <row r="32" spans="1:7" ht="24.95" customHeight="1" x14ac:dyDescent="0.3">
      <c r="A32" s="134"/>
      <c r="B32" s="149"/>
      <c r="C32" s="12" t="s">
        <v>22</v>
      </c>
      <c r="D32" s="13">
        <f t="shared" si="0"/>
        <v>0.32500000000000001</v>
      </c>
      <c r="E32" s="13" t="s">
        <v>120</v>
      </c>
      <c r="F32" s="14">
        <f t="shared" si="1"/>
        <v>0</v>
      </c>
      <c r="G32" s="138" t="s">
        <v>122</v>
      </c>
    </row>
    <row r="33" spans="1:7" ht="24.95" customHeight="1" x14ac:dyDescent="0.3">
      <c r="A33" s="134"/>
      <c r="B33" s="149"/>
      <c r="C33" s="12" t="s">
        <v>28</v>
      </c>
      <c r="D33" s="13">
        <f t="shared" si="0"/>
        <v>0.32500000000000001</v>
      </c>
      <c r="E33" s="13" t="s">
        <v>120</v>
      </c>
      <c r="F33" s="14">
        <f t="shared" si="1"/>
        <v>0</v>
      </c>
      <c r="G33" s="138" t="s">
        <v>122</v>
      </c>
    </row>
    <row r="34" spans="1:7" ht="24.95" customHeight="1" x14ac:dyDescent="0.3">
      <c r="A34" s="134"/>
      <c r="B34" s="149"/>
      <c r="C34" s="12" t="s">
        <v>65</v>
      </c>
      <c r="D34" s="13">
        <f t="shared" si="0"/>
        <v>0.32500000000000001</v>
      </c>
      <c r="E34" s="13" t="s">
        <v>120</v>
      </c>
      <c r="F34" s="14">
        <f t="shared" si="1"/>
        <v>0</v>
      </c>
      <c r="G34" s="138" t="s">
        <v>122</v>
      </c>
    </row>
    <row r="35" spans="1:7" ht="24.95" customHeight="1" x14ac:dyDescent="0.3">
      <c r="A35" s="134"/>
      <c r="B35" s="149"/>
      <c r="C35" s="12" t="s">
        <v>174</v>
      </c>
      <c r="D35" s="13">
        <f t="shared" si="0"/>
        <v>0.19500000000000001</v>
      </c>
      <c r="E35" s="13" t="s">
        <v>156</v>
      </c>
      <c r="F35" s="14">
        <f t="shared" si="1"/>
        <v>0</v>
      </c>
      <c r="G35" s="139" t="s">
        <v>122</v>
      </c>
    </row>
    <row r="36" spans="1:7" ht="24.95" customHeight="1" x14ac:dyDescent="0.3">
      <c r="A36" s="133"/>
      <c r="B36" s="29" t="s">
        <v>41</v>
      </c>
      <c r="C36" s="12" t="s">
        <v>42</v>
      </c>
      <c r="D36" s="13">
        <f t="shared" si="0"/>
        <v>13</v>
      </c>
      <c r="E36" s="13">
        <v>20</v>
      </c>
      <c r="F36" s="14">
        <f t="shared" si="1"/>
        <v>0</v>
      </c>
      <c r="G36" s="30" t="s">
        <v>19</v>
      </c>
    </row>
    <row r="37" spans="1:7" ht="24.95" customHeight="1" x14ac:dyDescent="0.3">
      <c r="A37" s="132" t="s">
        <v>13</v>
      </c>
      <c r="B37" s="140" t="s">
        <v>105</v>
      </c>
      <c r="C37" s="12" t="s">
        <v>17</v>
      </c>
      <c r="D37" s="13">
        <f t="shared" si="0"/>
        <v>97.5</v>
      </c>
      <c r="E37" s="13" t="s">
        <v>152</v>
      </c>
      <c r="F37" s="14">
        <f t="shared" si="1"/>
        <v>0</v>
      </c>
      <c r="G37" s="137" t="s">
        <v>153</v>
      </c>
    </row>
    <row r="38" spans="1:7" ht="24.95" customHeight="1" x14ac:dyDescent="0.3">
      <c r="A38" s="134"/>
      <c r="B38" s="141"/>
      <c r="C38" s="12" t="s">
        <v>106</v>
      </c>
      <c r="D38" s="13">
        <f t="shared" si="0"/>
        <v>32.5</v>
      </c>
      <c r="E38" s="13" t="s">
        <v>134</v>
      </c>
      <c r="F38" s="14">
        <f t="shared" si="1"/>
        <v>0</v>
      </c>
      <c r="G38" s="138" t="s">
        <v>122</v>
      </c>
    </row>
    <row r="39" spans="1:7" ht="24.95" customHeight="1" x14ac:dyDescent="0.3">
      <c r="A39" s="133"/>
      <c r="B39" s="147"/>
      <c r="C39" s="12" t="s">
        <v>81</v>
      </c>
      <c r="D39" s="13">
        <f t="shared" si="0"/>
        <v>3.25</v>
      </c>
      <c r="E39" s="13" t="s">
        <v>136</v>
      </c>
      <c r="F39" s="14">
        <f t="shared" si="1"/>
        <v>0</v>
      </c>
      <c r="G39" s="139" t="s">
        <v>122</v>
      </c>
    </row>
    <row r="40" spans="1:7" x14ac:dyDescent="0.3">
      <c r="G40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G14:G24"/>
    <mergeCell ref="B14:B24"/>
    <mergeCell ref="A14:A36"/>
    <mergeCell ref="G30:G35"/>
    <mergeCell ref="B30:B35"/>
    <mergeCell ref="A37:A39"/>
    <mergeCell ref="B37:B39"/>
    <mergeCell ref="G37:G39"/>
    <mergeCell ref="B25:B29"/>
    <mergeCell ref="G25:G2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0"/>
  <sheetViews>
    <sheetView topLeftCell="A11" zoomScale="85" zoomScaleNormal="85" zoomScaleSheetLayoutView="70" zoomScalePageLayoutView="40" workbookViewId="0">
      <selection activeCell="G20" sqref="G20:G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236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4" t="s">
        <v>11</v>
      </c>
      <c r="B10" s="140" t="s">
        <v>276</v>
      </c>
      <c r="C10" s="12" t="s">
        <v>387</v>
      </c>
      <c r="D10" s="13">
        <f t="shared" ref="D10:D39" si="0">0.65*E10</f>
        <v>6.5</v>
      </c>
      <c r="E10" s="86">
        <v>10</v>
      </c>
      <c r="F10" s="14">
        <f t="shared" ref="F10:F39" si="1">($B$6*D10)+($B$7*E10)</f>
        <v>0</v>
      </c>
      <c r="G10" s="137" t="s">
        <v>572</v>
      </c>
    </row>
    <row r="11" spans="1:7" s="3" customFormat="1" ht="24.95" customHeight="1" x14ac:dyDescent="0.3">
      <c r="A11" s="144"/>
      <c r="B11" s="141"/>
      <c r="C11" s="12" t="s">
        <v>388</v>
      </c>
      <c r="D11" s="13">
        <f t="shared" si="0"/>
        <v>32.5</v>
      </c>
      <c r="E11" s="86">
        <v>50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44"/>
      <c r="B12" s="141"/>
      <c r="C12" s="12" t="s">
        <v>389</v>
      </c>
      <c r="D12" s="13">
        <f t="shared" si="0"/>
        <v>16.25</v>
      </c>
      <c r="E12" s="86">
        <v>25</v>
      </c>
      <c r="F12" s="14">
        <f t="shared" si="1"/>
        <v>0</v>
      </c>
      <c r="G12" s="138" t="s">
        <v>122</v>
      </c>
    </row>
    <row r="13" spans="1:7" s="3" customFormat="1" ht="24.95" customHeight="1" x14ac:dyDescent="0.3">
      <c r="A13" s="144"/>
      <c r="B13" s="141"/>
      <c r="C13" s="12" t="s">
        <v>390</v>
      </c>
      <c r="D13" s="13">
        <f t="shared" si="0"/>
        <v>0.32500000000000001</v>
      </c>
      <c r="E13" s="13">
        <v>0.5</v>
      </c>
      <c r="F13" s="14">
        <f t="shared" si="1"/>
        <v>0</v>
      </c>
      <c r="G13" s="138" t="s">
        <v>122</v>
      </c>
    </row>
    <row r="14" spans="1:7" s="3" customFormat="1" ht="24.95" customHeight="1" x14ac:dyDescent="0.3">
      <c r="A14" s="144"/>
      <c r="B14" s="141"/>
      <c r="C14" s="12" t="s">
        <v>391</v>
      </c>
      <c r="D14" s="13">
        <f t="shared" si="0"/>
        <v>6.5000000000000002E-2</v>
      </c>
      <c r="E14" s="13">
        <v>0.1</v>
      </c>
      <c r="F14" s="14">
        <f t="shared" si="1"/>
        <v>0</v>
      </c>
      <c r="G14" s="138" t="s">
        <v>122</v>
      </c>
    </row>
    <row r="15" spans="1:7" s="3" customFormat="1" ht="41.25" customHeight="1" x14ac:dyDescent="0.3">
      <c r="A15" s="132" t="s">
        <v>12</v>
      </c>
      <c r="B15" s="79" t="s">
        <v>49</v>
      </c>
      <c r="C15" s="12" t="s">
        <v>21</v>
      </c>
      <c r="D15" s="13">
        <f t="shared" si="0"/>
        <v>35.75</v>
      </c>
      <c r="E15" s="13" t="s">
        <v>126</v>
      </c>
      <c r="F15" s="14">
        <f t="shared" si="1"/>
        <v>0</v>
      </c>
      <c r="G15" s="78" t="s">
        <v>54</v>
      </c>
    </row>
    <row r="16" spans="1:7" ht="24.95" customHeight="1" x14ac:dyDescent="0.3">
      <c r="A16" s="134"/>
      <c r="B16" s="135" t="s">
        <v>216</v>
      </c>
      <c r="C16" s="12" t="s">
        <v>219</v>
      </c>
      <c r="D16" s="13">
        <f t="shared" si="0"/>
        <v>9.75</v>
      </c>
      <c r="E16" s="13" t="s">
        <v>118</v>
      </c>
      <c r="F16" s="14">
        <f t="shared" si="1"/>
        <v>0</v>
      </c>
      <c r="G16" s="137" t="s">
        <v>394</v>
      </c>
    </row>
    <row r="17" spans="1:7" ht="24.95" customHeight="1" x14ac:dyDescent="0.3">
      <c r="A17" s="134"/>
      <c r="B17" s="135"/>
      <c r="C17" s="12" t="s">
        <v>84</v>
      </c>
      <c r="D17" s="13">
        <f t="shared" si="0"/>
        <v>6.5</v>
      </c>
      <c r="E17" s="13" t="s">
        <v>119</v>
      </c>
      <c r="F17" s="14">
        <f t="shared" si="1"/>
        <v>0</v>
      </c>
      <c r="G17" s="138" t="s">
        <v>122</v>
      </c>
    </row>
    <row r="18" spans="1:7" ht="24.95" customHeight="1" x14ac:dyDescent="0.3">
      <c r="A18" s="134"/>
      <c r="B18" s="135"/>
      <c r="C18" s="12" t="s">
        <v>220</v>
      </c>
      <c r="D18" s="13">
        <f t="shared" si="0"/>
        <v>1.9500000000000002</v>
      </c>
      <c r="E18" s="13" t="s">
        <v>142</v>
      </c>
      <c r="F18" s="14">
        <f t="shared" si="1"/>
        <v>0</v>
      </c>
      <c r="G18" s="138" t="s">
        <v>122</v>
      </c>
    </row>
    <row r="19" spans="1:7" ht="24.95" customHeight="1" x14ac:dyDescent="0.3">
      <c r="A19" s="134"/>
      <c r="B19" s="135"/>
      <c r="C19" s="12" t="s">
        <v>24</v>
      </c>
      <c r="D19" s="13">
        <f t="shared" si="0"/>
        <v>0.13</v>
      </c>
      <c r="E19" s="13" t="s">
        <v>125</v>
      </c>
      <c r="F19" s="14">
        <f t="shared" si="1"/>
        <v>0</v>
      </c>
      <c r="G19" s="139" t="s">
        <v>122</v>
      </c>
    </row>
    <row r="20" spans="1:7" ht="25.5" customHeight="1" x14ac:dyDescent="0.3">
      <c r="A20" s="134"/>
      <c r="B20" s="142" t="s">
        <v>277</v>
      </c>
      <c r="C20" s="12" t="s">
        <v>392</v>
      </c>
      <c r="D20" s="13">
        <f t="shared" si="0"/>
        <v>39</v>
      </c>
      <c r="E20" s="13" t="s">
        <v>160</v>
      </c>
      <c r="F20" s="14">
        <f t="shared" si="1"/>
        <v>0</v>
      </c>
      <c r="G20" s="137" t="s">
        <v>393</v>
      </c>
    </row>
    <row r="21" spans="1:7" ht="27.75" customHeight="1" x14ac:dyDescent="0.3">
      <c r="A21" s="134"/>
      <c r="B21" s="143"/>
      <c r="C21" s="12" t="s">
        <v>35</v>
      </c>
      <c r="D21" s="13">
        <f t="shared" si="0"/>
        <v>3.25</v>
      </c>
      <c r="E21" s="13" t="s">
        <v>136</v>
      </c>
      <c r="F21" s="14">
        <f t="shared" si="1"/>
        <v>0</v>
      </c>
      <c r="G21" s="138" t="s">
        <v>122</v>
      </c>
    </row>
    <row r="22" spans="1:7" ht="27.75" customHeight="1" x14ac:dyDescent="0.3">
      <c r="A22" s="134"/>
      <c r="B22" s="143"/>
      <c r="C22" s="12" t="s">
        <v>23</v>
      </c>
      <c r="D22" s="13">
        <f t="shared" si="0"/>
        <v>3.25</v>
      </c>
      <c r="E22" s="13" t="s">
        <v>136</v>
      </c>
      <c r="F22" s="14">
        <f t="shared" si="1"/>
        <v>0</v>
      </c>
      <c r="G22" s="138" t="s">
        <v>122</v>
      </c>
    </row>
    <row r="23" spans="1:7" ht="27.75" customHeight="1" x14ac:dyDescent="0.3">
      <c r="A23" s="134"/>
      <c r="B23" s="143"/>
      <c r="C23" s="12" t="s">
        <v>65</v>
      </c>
      <c r="D23" s="13">
        <f t="shared" si="0"/>
        <v>3.25</v>
      </c>
      <c r="E23" s="13" t="s">
        <v>136</v>
      </c>
      <c r="F23" s="14">
        <f t="shared" si="1"/>
        <v>0</v>
      </c>
      <c r="G23" s="138" t="s">
        <v>122</v>
      </c>
    </row>
    <row r="24" spans="1:7" ht="27.75" customHeight="1" x14ac:dyDescent="0.3">
      <c r="A24" s="134"/>
      <c r="B24" s="143"/>
      <c r="C24" s="12" t="s">
        <v>25</v>
      </c>
      <c r="D24" s="13">
        <f t="shared" si="0"/>
        <v>2.6</v>
      </c>
      <c r="E24" s="13" t="s">
        <v>146</v>
      </c>
      <c r="F24" s="14">
        <f t="shared" si="1"/>
        <v>0</v>
      </c>
      <c r="G24" s="138" t="s">
        <v>122</v>
      </c>
    </row>
    <row r="25" spans="1:7" ht="27.75" customHeight="1" x14ac:dyDescent="0.3">
      <c r="A25" s="134"/>
      <c r="B25" s="143"/>
      <c r="C25" s="12" t="s">
        <v>56</v>
      </c>
      <c r="D25" s="13">
        <f t="shared" si="0"/>
        <v>1.3</v>
      </c>
      <c r="E25" s="13" t="s">
        <v>123</v>
      </c>
      <c r="F25" s="14">
        <f t="shared" si="1"/>
        <v>0</v>
      </c>
      <c r="G25" s="138" t="s">
        <v>122</v>
      </c>
    </row>
    <row r="26" spans="1:7" ht="27.75" customHeight="1" x14ac:dyDescent="0.3">
      <c r="A26" s="134"/>
      <c r="B26" s="143"/>
      <c r="C26" s="12" t="s">
        <v>22</v>
      </c>
      <c r="D26" s="13">
        <f t="shared" si="0"/>
        <v>0.65</v>
      </c>
      <c r="E26" s="13" t="s">
        <v>124</v>
      </c>
      <c r="F26" s="14">
        <f t="shared" si="1"/>
        <v>0</v>
      </c>
      <c r="G26" s="138" t="s">
        <v>122</v>
      </c>
    </row>
    <row r="27" spans="1:7" ht="27.75" customHeight="1" x14ac:dyDescent="0.3">
      <c r="A27" s="134"/>
      <c r="B27" s="143"/>
      <c r="C27" s="12" t="s">
        <v>158</v>
      </c>
      <c r="D27" s="13">
        <f t="shared" si="0"/>
        <v>0.65</v>
      </c>
      <c r="E27" s="13" t="s">
        <v>124</v>
      </c>
      <c r="F27" s="14">
        <f t="shared" si="1"/>
        <v>0</v>
      </c>
      <c r="G27" s="138" t="s">
        <v>122</v>
      </c>
    </row>
    <row r="28" spans="1:7" ht="27.75" customHeight="1" x14ac:dyDescent="0.3">
      <c r="A28" s="134"/>
      <c r="B28" s="143"/>
      <c r="C28" s="12" t="s">
        <v>28</v>
      </c>
      <c r="D28" s="13">
        <f t="shared" si="0"/>
        <v>0.13</v>
      </c>
      <c r="E28" s="13" t="s">
        <v>125</v>
      </c>
      <c r="F28" s="14">
        <f t="shared" si="1"/>
        <v>0</v>
      </c>
      <c r="G28" s="138" t="s">
        <v>122</v>
      </c>
    </row>
    <row r="29" spans="1:7" ht="27.75" customHeight="1" x14ac:dyDescent="0.3">
      <c r="A29" s="134"/>
      <c r="B29" s="143"/>
      <c r="C29" s="12" t="s">
        <v>66</v>
      </c>
      <c r="D29" s="13">
        <f t="shared" si="0"/>
        <v>6.5000000000000002E-2</v>
      </c>
      <c r="E29" s="13" t="s">
        <v>121</v>
      </c>
      <c r="F29" s="14">
        <f t="shared" si="1"/>
        <v>0</v>
      </c>
      <c r="G29" s="139" t="s">
        <v>122</v>
      </c>
    </row>
    <row r="30" spans="1:7" ht="33" customHeight="1" x14ac:dyDescent="0.3">
      <c r="A30" s="134"/>
      <c r="B30" s="140" t="s">
        <v>278</v>
      </c>
      <c r="C30" s="96" t="s">
        <v>34</v>
      </c>
      <c r="D30" s="13">
        <f t="shared" si="0"/>
        <v>22.75</v>
      </c>
      <c r="E30" s="36" t="s">
        <v>129</v>
      </c>
      <c r="F30" s="14">
        <f t="shared" si="1"/>
        <v>0</v>
      </c>
      <c r="G30" s="137" t="s">
        <v>573</v>
      </c>
    </row>
    <row r="31" spans="1:7" ht="24.95" customHeight="1" x14ac:dyDescent="0.3">
      <c r="A31" s="134"/>
      <c r="B31" s="141"/>
      <c r="C31" s="96" t="s">
        <v>28</v>
      </c>
      <c r="D31" s="13">
        <f t="shared" si="0"/>
        <v>0.97500000000000009</v>
      </c>
      <c r="E31" s="36" t="s">
        <v>137</v>
      </c>
      <c r="F31" s="14">
        <f t="shared" si="1"/>
        <v>0</v>
      </c>
      <c r="G31" s="138" t="s">
        <v>122</v>
      </c>
    </row>
    <row r="32" spans="1:7" ht="24.95" customHeight="1" x14ac:dyDescent="0.3">
      <c r="A32" s="134"/>
      <c r="B32" s="141"/>
      <c r="C32" s="96" t="s">
        <v>65</v>
      </c>
      <c r="D32" s="13">
        <f t="shared" si="0"/>
        <v>0.97500000000000009</v>
      </c>
      <c r="E32" s="36" t="s">
        <v>137</v>
      </c>
      <c r="F32" s="14">
        <f t="shared" si="1"/>
        <v>0</v>
      </c>
      <c r="G32" s="138" t="s">
        <v>122</v>
      </c>
    </row>
    <row r="33" spans="1:7" ht="24.95" customHeight="1" x14ac:dyDescent="0.3">
      <c r="A33" s="134"/>
      <c r="B33" s="141"/>
      <c r="C33" s="96" t="s">
        <v>30</v>
      </c>
      <c r="D33" s="13">
        <f t="shared" si="0"/>
        <v>0.32500000000000001</v>
      </c>
      <c r="E33" s="36" t="s">
        <v>120</v>
      </c>
      <c r="F33" s="14">
        <f t="shared" si="1"/>
        <v>0</v>
      </c>
      <c r="G33" s="138" t="s">
        <v>122</v>
      </c>
    </row>
    <row r="34" spans="1:7" ht="24.95" customHeight="1" x14ac:dyDescent="0.3">
      <c r="A34" s="134"/>
      <c r="B34" s="141"/>
      <c r="C34" s="96" t="s">
        <v>22</v>
      </c>
      <c r="D34" s="13">
        <f t="shared" si="0"/>
        <v>0.13</v>
      </c>
      <c r="E34" s="36" t="s">
        <v>125</v>
      </c>
      <c r="F34" s="14">
        <f t="shared" si="1"/>
        <v>0</v>
      </c>
      <c r="G34" s="138" t="s">
        <v>122</v>
      </c>
    </row>
    <row r="35" spans="1:7" ht="24.95" customHeight="1" x14ac:dyDescent="0.3">
      <c r="A35" s="134"/>
      <c r="B35" s="141"/>
      <c r="C35" s="96" t="s">
        <v>24</v>
      </c>
      <c r="D35" s="13">
        <f t="shared" si="0"/>
        <v>6.5000000000000002E-2</v>
      </c>
      <c r="E35" s="36" t="s">
        <v>121</v>
      </c>
      <c r="F35" s="14">
        <f t="shared" si="1"/>
        <v>0</v>
      </c>
      <c r="G35" s="138" t="s">
        <v>122</v>
      </c>
    </row>
    <row r="36" spans="1:7" ht="24.95" customHeight="1" x14ac:dyDescent="0.3">
      <c r="A36" s="134"/>
      <c r="B36" s="147"/>
      <c r="C36" s="96" t="s">
        <v>31</v>
      </c>
      <c r="D36" s="13">
        <f t="shared" si="0"/>
        <v>6.5000000000000002E-2</v>
      </c>
      <c r="E36" s="36" t="s">
        <v>121</v>
      </c>
      <c r="F36" s="14">
        <f t="shared" si="1"/>
        <v>0</v>
      </c>
      <c r="G36" s="139" t="s">
        <v>122</v>
      </c>
    </row>
    <row r="37" spans="1:7" ht="24.95" customHeight="1" x14ac:dyDescent="0.3">
      <c r="A37" s="133"/>
      <c r="B37" s="31" t="s">
        <v>41</v>
      </c>
      <c r="C37" s="12" t="s">
        <v>42</v>
      </c>
      <c r="D37" s="13">
        <f t="shared" si="0"/>
        <v>13</v>
      </c>
      <c r="E37" s="13" t="s">
        <v>117</v>
      </c>
      <c r="F37" s="14">
        <f t="shared" si="1"/>
        <v>0</v>
      </c>
      <c r="G37" s="32" t="s">
        <v>19</v>
      </c>
    </row>
    <row r="38" spans="1:7" ht="24.95" customHeight="1" x14ac:dyDescent="0.3">
      <c r="A38" s="144" t="s">
        <v>13</v>
      </c>
      <c r="B38" s="92" t="s">
        <v>18</v>
      </c>
      <c r="C38" s="12" t="s">
        <v>17</v>
      </c>
      <c r="D38" s="13">
        <f t="shared" si="0"/>
        <v>65</v>
      </c>
      <c r="E38" s="13" t="s">
        <v>132</v>
      </c>
      <c r="F38" s="14">
        <f t="shared" si="1"/>
        <v>0</v>
      </c>
      <c r="G38" s="137" t="s">
        <v>133</v>
      </c>
    </row>
    <row r="39" spans="1:7" ht="24.95" customHeight="1" x14ac:dyDescent="0.3">
      <c r="A39" s="144"/>
      <c r="B39" s="104" t="s">
        <v>279</v>
      </c>
      <c r="C39" s="12" t="s">
        <v>225</v>
      </c>
      <c r="D39" s="13">
        <f t="shared" si="0"/>
        <v>19.5</v>
      </c>
      <c r="E39" s="13" t="s">
        <v>140</v>
      </c>
      <c r="F39" s="14">
        <f t="shared" si="1"/>
        <v>0</v>
      </c>
      <c r="G39" s="139"/>
    </row>
    <row r="40" spans="1:7" x14ac:dyDescent="0.3">
      <c r="G40" s="7"/>
    </row>
  </sheetData>
  <mergeCells count="16">
    <mergeCell ref="A1:G4"/>
    <mergeCell ref="A5:B5"/>
    <mergeCell ref="C5:F5"/>
    <mergeCell ref="G5:G6"/>
    <mergeCell ref="A10:A14"/>
    <mergeCell ref="B10:B14"/>
    <mergeCell ref="G10:G14"/>
    <mergeCell ref="A38:A39"/>
    <mergeCell ref="B16:B19"/>
    <mergeCell ref="G16:G19"/>
    <mergeCell ref="A15:A37"/>
    <mergeCell ref="B30:B36"/>
    <mergeCell ref="G30:G36"/>
    <mergeCell ref="B20:B29"/>
    <mergeCell ref="G20:G29"/>
    <mergeCell ref="G38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8"/>
  <sheetViews>
    <sheetView topLeftCell="A25" zoomScale="85" zoomScaleNormal="85" zoomScaleSheetLayoutView="70" zoomScalePageLayoutView="40" workbookViewId="0">
      <selection activeCell="G12" sqref="G12:G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9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237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 x14ac:dyDescent="0.3">
      <c r="A10" s="144" t="s">
        <v>11</v>
      </c>
      <c r="B10" s="77" t="s">
        <v>87</v>
      </c>
      <c r="C10" s="12" t="s">
        <v>209</v>
      </c>
      <c r="D10" s="13">
        <f t="shared" ref="D10:D47" si="0">0.65*E10</f>
        <v>32.5</v>
      </c>
      <c r="E10" s="86">
        <v>50</v>
      </c>
      <c r="F10" s="14">
        <f t="shared" ref="F10:F47" si="1">($B$6*D10)+($B$7*E10)</f>
        <v>0</v>
      </c>
      <c r="G10" s="137" t="s">
        <v>19</v>
      </c>
    </row>
    <row r="11" spans="1:7" s="3" customFormat="1" ht="24.95" customHeight="1" x14ac:dyDescent="0.3">
      <c r="A11" s="144"/>
      <c r="B11" s="82" t="s">
        <v>130</v>
      </c>
      <c r="C11" s="41" t="s">
        <v>17</v>
      </c>
      <c r="D11" s="13">
        <f t="shared" si="0"/>
        <v>65</v>
      </c>
      <c r="E11" s="13" t="s">
        <v>132</v>
      </c>
      <c r="F11" s="14">
        <f t="shared" si="1"/>
        <v>0</v>
      </c>
      <c r="G11" s="138"/>
    </row>
    <row r="12" spans="1:7" s="3" customFormat="1" ht="24.95" customHeight="1" x14ac:dyDescent="0.3">
      <c r="A12" s="134" t="s">
        <v>12</v>
      </c>
      <c r="B12" s="142" t="s">
        <v>67</v>
      </c>
      <c r="C12" s="12" t="s">
        <v>21</v>
      </c>
      <c r="D12" s="13">
        <f t="shared" si="0"/>
        <v>32.5</v>
      </c>
      <c r="E12" s="13" t="s">
        <v>134</v>
      </c>
      <c r="F12" s="14">
        <f t="shared" si="1"/>
        <v>0</v>
      </c>
      <c r="G12" s="137" t="s">
        <v>395</v>
      </c>
    </row>
    <row r="13" spans="1:7" s="3" customFormat="1" ht="24.95" customHeight="1" x14ac:dyDescent="0.3">
      <c r="A13" s="134"/>
      <c r="B13" s="150"/>
      <c r="C13" s="12" t="s">
        <v>182</v>
      </c>
      <c r="D13" s="13">
        <f t="shared" si="0"/>
        <v>1.625</v>
      </c>
      <c r="E13" s="13" t="s">
        <v>128</v>
      </c>
      <c r="F13" s="14">
        <f t="shared" si="1"/>
        <v>0</v>
      </c>
      <c r="G13" s="139" t="s">
        <v>122</v>
      </c>
    </row>
    <row r="14" spans="1:7" s="3" customFormat="1" ht="24.95" customHeight="1" x14ac:dyDescent="0.3">
      <c r="A14" s="134"/>
      <c r="B14" s="140" t="s">
        <v>200</v>
      </c>
      <c r="C14" s="12" t="s">
        <v>90</v>
      </c>
      <c r="D14" s="13">
        <f t="shared" si="0"/>
        <v>19.5</v>
      </c>
      <c r="E14" s="13" t="s">
        <v>140</v>
      </c>
      <c r="F14" s="14">
        <f t="shared" si="1"/>
        <v>0</v>
      </c>
      <c r="G14" s="137" t="s">
        <v>201</v>
      </c>
    </row>
    <row r="15" spans="1:7" s="3" customFormat="1" ht="24.95" customHeight="1" x14ac:dyDescent="0.3">
      <c r="A15" s="134"/>
      <c r="B15" s="141"/>
      <c r="C15" s="12" t="s">
        <v>23</v>
      </c>
      <c r="D15" s="13">
        <f t="shared" si="0"/>
        <v>3.25</v>
      </c>
      <c r="E15" s="13" t="s">
        <v>136</v>
      </c>
      <c r="F15" s="14">
        <f t="shared" si="1"/>
        <v>0</v>
      </c>
      <c r="G15" s="138" t="s">
        <v>122</v>
      </c>
    </row>
    <row r="16" spans="1:7" s="3" customFormat="1" ht="24.95" customHeight="1" x14ac:dyDescent="0.3">
      <c r="A16" s="134"/>
      <c r="B16" s="141"/>
      <c r="C16" s="12" t="s">
        <v>65</v>
      </c>
      <c r="D16" s="86">
        <f t="shared" si="0"/>
        <v>1.9500000000000002</v>
      </c>
      <c r="E16" s="13" t="s">
        <v>142</v>
      </c>
      <c r="F16" s="14">
        <f t="shared" si="1"/>
        <v>0</v>
      </c>
      <c r="G16" s="138" t="s">
        <v>122</v>
      </c>
    </row>
    <row r="17" spans="1:7" s="3" customFormat="1" ht="24.95" customHeight="1" x14ac:dyDescent="0.3">
      <c r="A17" s="134"/>
      <c r="B17" s="141"/>
      <c r="C17" s="12" t="s">
        <v>39</v>
      </c>
      <c r="D17" s="13">
        <f t="shared" si="0"/>
        <v>1.3</v>
      </c>
      <c r="E17" s="13" t="s">
        <v>123</v>
      </c>
      <c r="F17" s="14">
        <f t="shared" si="1"/>
        <v>0</v>
      </c>
      <c r="G17" s="138" t="s">
        <v>122</v>
      </c>
    </row>
    <row r="18" spans="1:7" s="3" customFormat="1" ht="24.95" customHeight="1" x14ac:dyDescent="0.3">
      <c r="A18" s="134"/>
      <c r="B18" s="141"/>
      <c r="C18" s="12" t="s">
        <v>22</v>
      </c>
      <c r="D18" s="13">
        <f t="shared" si="0"/>
        <v>0.32500000000000001</v>
      </c>
      <c r="E18" s="13" t="s">
        <v>120</v>
      </c>
      <c r="F18" s="14">
        <f t="shared" si="1"/>
        <v>0</v>
      </c>
      <c r="G18" s="138" t="s">
        <v>122</v>
      </c>
    </row>
    <row r="19" spans="1:7" s="3" customFormat="1" ht="24.95" customHeight="1" x14ac:dyDescent="0.3">
      <c r="A19" s="134"/>
      <c r="B19" s="141"/>
      <c r="C19" s="12" t="s">
        <v>109</v>
      </c>
      <c r="D19" s="13">
        <f t="shared" si="0"/>
        <v>0.32500000000000001</v>
      </c>
      <c r="E19" s="13" t="s">
        <v>120</v>
      </c>
      <c r="F19" s="14">
        <f t="shared" si="1"/>
        <v>0</v>
      </c>
      <c r="G19" s="138" t="s">
        <v>122</v>
      </c>
    </row>
    <row r="20" spans="1:7" s="3" customFormat="1" ht="24.95" customHeight="1" x14ac:dyDescent="0.3">
      <c r="A20" s="134"/>
      <c r="B20" s="141"/>
      <c r="C20" s="12" t="s">
        <v>28</v>
      </c>
      <c r="D20" s="13">
        <f t="shared" si="0"/>
        <v>0.32500000000000001</v>
      </c>
      <c r="E20" s="13" t="s">
        <v>120</v>
      </c>
      <c r="F20" s="14">
        <f t="shared" si="1"/>
        <v>0</v>
      </c>
      <c r="G20" s="138" t="s">
        <v>122</v>
      </c>
    </row>
    <row r="21" spans="1:7" s="3" customFormat="1" ht="24.95" customHeight="1" x14ac:dyDescent="0.3">
      <c r="A21" s="134"/>
      <c r="B21" s="141"/>
      <c r="C21" s="12" t="s">
        <v>66</v>
      </c>
      <c r="D21" s="13">
        <f t="shared" si="0"/>
        <v>6.5000000000000002E-2</v>
      </c>
      <c r="E21" s="13" t="s">
        <v>121</v>
      </c>
      <c r="F21" s="14">
        <f t="shared" si="1"/>
        <v>0</v>
      </c>
      <c r="G21" s="139" t="s">
        <v>122</v>
      </c>
    </row>
    <row r="22" spans="1:7" s="3" customFormat="1" ht="24.75" customHeight="1" x14ac:dyDescent="0.3">
      <c r="A22" s="134"/>
      <c r="B22" s="142" t="s">
        <v>280</v>
      </c>
      <c r="C22" s="12" t="s">
        <v>396</v>
      </c>
      <c r="D22" s="86">
        <f t="shared" si="0"/>
        <v>26</v>
      </c>
      <c r="E22" s="13" t="s">
        <v>131</v>
      </c>
      <c r="F22" s="14">
        <f t="shared" si="1"/>
        <v>0</v>
      </c>
      <c r="G22" s="137" t="s">
        <v>406</v>
      </c>
    </row>
    <row r="23" spans="1:7" s="3" customFormat="1" ht="24.75" customHeight="1" x14ac:dyDescent="0.3">
      <c r="A23" s="134"/>
      <c r="B23" s="141"/>
      <c r="C23" s="12" t="s">
        <v>23</v>
      </c>
      <c r="D23" s="13">
        <f t="shared" si="0"/>
        <v>6.5</v>
      </c>
      <c r="E23" s="13" t="s">
        <v>119</v>
      </c>
      <c r="F23" s="14">
        <f t="shared" si="1"/>
        <v>0</v>
      </c>
      <c r="G23" s="138" t="s">
        <v>122</v>
      </c>
    </row>
    <row r="24" spans="1:7" s="3" customFormat="1" ht="24.75" customHeight="1" x14ac:dyDescent="0.3">
      <c r="A24" s="134"/>
      <c r="B24" s="141"/>
      <c r="C24" s="12" t="s">
        <v>65</v>
      </c>
      <c r="D24" s="13">
        <f t="shared" si="0"/>
        <v>3.25</v>
      </c>
      <c r="E24" s="13" t="s">
        <v>136</v>
      </c>
      <c r="F24" s="14">
        <f t="shared" si="1"/>
        <v>0</v>
      </c>
      <c r="G24" s="138" t="s">
        <v>122</v>
      </c>
    </row>
    <row r="25" spans="1:7" s="3" customFormat="1" ht="24.75" customHeight="1" x14ac:dyDescent="0.3">
      <c r="A25" s="134"/>
      <c r="B25" s="141"/>
      <c r="C25" s="12" t="s">
        <v>81</v>
      </c>
      <c r="D25" s="86">
        <f t="shared" si="0"/>
        <v>1.9500000000000002</v>
      </c>
      <c r="E25" s="13" t="s">
        <v>142</v>
      </c>
      <c r="F25" s="14">
        <f t="shared" si="1"/>
        <v>0</v>
      </c>
      <c r="G25" s="138" t="s">
        <v>122</v>
      </c>
    </row>
    <row r="26" spans="1:7" s="3" customFormat="1" ht="24.75" customHeight="1" x14ac:dyDescent="0.3">
      <c r="A26" s="134"/>
      <c r="B26" s="141"/>
      <c r="C26" s="12" t="s">
        <v>27</v>
      </c>
      <c r="D26" s="86">
        <f t="shared" si="0"/>
        <v>1.9500000000000002</v>
      </c>
      <c r="E26" s="13" t="s">
        <v>142</v>
      </c>
      <c r="F26" s="14">
        <f t="shared" si="1"/>
        <v>0</v>
      </c>
      <c r="G26" s="138" t="s">
        <v>122</v>
      </c>
    </row>
    <row r="27" spans="1:7" s="3" customFormat="1" ht="24.75" customHeight="1" x14ac:dyDescent="0.3">
      <c r="A27" s="134"/>
      <c r="B27" s="141"/>
      <c r="C27" s="12" t="s">
        <v>30</v>
      </c>
      <c r="D27" s="13">
        <f t="shared" si="0"/>
        <v>1.3</v>
      </c>
      <c r="E27" s="13" t="s">
        <v>123</v>
      </c>
      <c r="F27" s="14">
        <f t="shared" si="1"/>
        <v>0</v>
      </c>
      <c r="G27" s="138" t="s">
        <v>122</v>
      </c>
    </row>
    <row r="28" spans="1:7" s="3" customFormat="1" ht="24.75" customHeight="1" x14ac:dyDescent="0.3">
      <c r="A28" s="134"/>
      <c r="B28" s="141"/>
      <c r="C28" s="12" t="s">
        <v>22</v>
      </c>
      <c r="D28" s="13">
        <f t="shared" si="0"/>
        <v>1.3</v>
      </c>
      <c r="E28" s="13" t="s">
        <v>123</v>
      </c>
      <c r="F28" s="14">
        <f t="shared" si="1"/>
        <v>0</v>
      </c>
      <c r="G28" s="138" t="s">
        <v>122</v>
      </c>
    </row>
    <row r="29" spans="1:7" s="3" customFormat="1" ht="24.75" customHeight="1" x14ac:dyDescent="0.3">
      <c r="A29" s="134"/>
      <c r="B29" s="141"/>
      <c r="C29" s="12" t="s">
        <v>28</v>
      </c>
      <c r="D29" s="13">
        <f t="shared" si="0"/>
        <v>0.65</v>
      </c>
      <c r="E29" s="13" t="s">
        <v>124</v>
      </c>
      <c r="F29" s="14">
        <f t="shared" si="1"/>
        <v>0</v>
      </c>
      <c r="G29" s="138" t="s">
        <v>122</v>
      </c>
    </row>
    <row r="30" spans="1:7" s="3" customFormat="1" ht="24.75" customHeight="1" x14ac:dyDescent="0.3">
      <c r="A30" s="134"/>
      <c r="B30" s="141"/>
      <c r="C30" s="12" t="s">
        <v>31</v>
      </c>
      <c r="D30" s="13">
        <f t="shared" si="0"/>
        <v>0.13</v>
      </c>
      <c r="E30" s="13" t="s">
        <v>125</v>
      </c>
      <c r="F30" s="14">
        <f t="shared" si="1"/>
        <v>0</v>
      </c>
      <c r="G30" s="138" t="s">
        <v>122</v>
      </c>
    </row>
    <row r="31" spans="1:7" s="3" customFormat="1" ht="24.75" customHeight="1" x14ac:dyDescent="0.3">
      <c r="A31" s="134"/>
      <c r="B31" s="141"/>
      <c r="C31" s="12" t="s">
        <v>66</v>
      </c>
      <c r="D31" s="13">
        <f t="shared" si="0"/>
        <v>6.5000000000000002E-2</v>
      </c>
      <c r="E31" s="13" t="s">
        <v>121</v>
      </c>
      <c r="F31" s="14">
        <f t="shared" si="1"/>
        <v>0</v>
      </c>
      <c r="G31" s="139" t="s">
        <v>122</v>
      </c>
    </row>
    <row r="32" spans="1:7" ht="27" customHeight="1" x14ac:dyDescent="0.3">
      <c r="A32" s="134"/>
      <c r="B32" s="140" t="s">
        <v>281</v>
      </c>
      <c r="C32" s="96" t="s">
        <v>115</v>
      </c>
      <c r="D32" s="86">
        <f t="shared" si="0"/>
        <v>26</v>
      </c>
      <c r="E32" s="36" t="s">
        <v>131</v>
      </c>
      <c r="F32" s="14">
        <f t="shared" si="1"/>
        <v>0</v>
      </c>
      <c r="G32" s="137" t="s">
        <v>407</v>
      </c>
    </row>
    <row r="33" spans="1:7" ht="27" customHeight="1" x14ac:dyDescent="0.3">
      <c r="A33" s="134"/>
      <c r="B33" s="141"/>
      <c r="C33" s="96" t="s">
        <v>164</v>
      </c>
      <c r="D33" s="13">
        <f t="shared" si="0"/>
        <v>3.25</v>
      </c>
      <c r="E33" s="36" t="s">
        <v>136</v>
      </c>
      <c r="F33" s="14">
        <f t="shared" si="1"/>
        <v>0</v>
      </c>
      <c r="G33" s="138" t="s">
        <v>122</v>
      </c>
    </row>
    <row r="34" spans="1:7" ht="27" customHeight="1" x14ac:dyDescent="0.3">
      <c r="A34" s="134"/>
      <c r="B34" s="141"/>
      <c r="C34" s="96" t="s">
        <v>25</v>
      </c>
      <c r="D34" s="13">
        <f t="shared" si="0"/>
        <v>1.3</v>
      </c>
      <c r="E34" s="36" t="s">
        <v>123</v>
      </c>
      <c r="F34" s="14">
        <f t="shared" si="1"/>
        <v>0</v>
      </c>
      <c r="G34" s="138" t="s">
        <v>122</v>
      </c>
    </row>
    <row r="35" spans="1:7" ht="27" customHeight="1" x14ac:dyDescent="0.3">
      <c r="A35" s="134"/>
      <c r="B35" s="141"/>
      <c r="C35" s="96" t="s">
        <v>397</v>
      </c>
      <c r="D35" s="13">
        <f t="shared" si="0"/>
        <v>1.3</v>
      </c>
      <c r="E35" s="36" t="s">
        <v>123</v>
      </c>
      <c r="F35" s="14">
        <f t="shared" si="1"/>
        <v>0</v>
      </c>
      <c r="G35" s="138" t="s">
        <v>122</v>
      </c>
    </row>
    <row r="36" spans="1:7" ht="27" customHeight="1" x14ac:dyDescent="0.3">
      <c r="A36" s="134"/>
      <c r="B36" s="141"/>
      <c r="C36" s="96" t="s">
        <v>398</v>
      </c>
      <c r="D36" s="13">
        <f t="shared" si="0"/>
        <v>0.32500000000000001</v>
      </c>
      <c r="E36" s="36" t="s">
        <v>120</v>
      </c>
      <c r="F36" s="14">
        <f t="shared" si="1"/>
        <v>0</v>
      </c>
      <c r="G36" s="138" t="s">
        <v>122</v>
      </c>
    </row>
    <row r="37" spans="1:7" ht="27" customHeight="1" x14ac:dyDescent="0.3">
      <c r="A37" s="134"/>
      <c r="B37" s="141"/>
      <c r="C37" s="96" t="s">
        <v>159</v>
      </c>
      <c r="D37" s="13">
        <f t="shared" si="0"/>
        <v>0.32500000000000001</v>
      </c>
      <c r="E37" s="36" t="s">
        <v>120</v>
      </c>
      <c r="F37" s="14">
        <f t="shared" si="1"/>
        <v>0</v>
      </c>
      <c r="G37" s="138" t="s">
        <v>122</v>
      </c>
    </row>
    <row r="38" spans="1:7" ht="27" customHeight="1" x14ac:dyDescent="0.3">
      <c r="A38" s="134"/>
      <c r="B38" s="141"/>
      <c r="C38" s="96" t="s">
        <v>192</v>
      </c>
      <c r="D38" s="13">
        <f t="shared" si="0"/>
        <v>0.32500000000000001</v>
      </c>
      <c r="E38" s="36" t="s">
        <v>120</v>
      </c>
      <c r="F38" s="14">
        <f t="shared" si="1"/>
        <v>0</v>
      </c>
      <c r="G38" s="138" t="s">
        <v>122</v>
      </c>
    </row>
    <row r="39" spans="1:7" ht="27" customHeight="1" x14ac:dyDescent="0.3">
      <c r="A39" s="134"/>
      <c r="B39" s="141"/>
      <c r="C39" s="96" t="s">
        <v>28</v>
      </c>
      <c r="D39" s="13">
        <f t="shared" si="0"/>
        <v>0.32500000000000001</v>
      </c>
      <c r="E39" s="36" t="s">
        <v>120</v>
      </c>
      <c r="F39" s="14">
        <f t="shared" si="1"/>
        <v>0</v>
      </c>
      <c r="G39" s="139" t="s">
        <v>122</v>
      </c>
    </row>
    <row r="40" spans="1:7" ht="24.95" customHeight="1" x14ac:dyDescent="0.3">
      <c r="A40" s="133"/>
      <c r="B40" s="34" t="s">
        <v>41</v>
      </c>
      <c r="C40" s="12" t="s">
        <v>42</v>
      </c>
      <c r="D40" s="13">
        <f t="shared" si="0"/>
        <v>13</v>
      </c>
      <c r="E40" s="13" t="s">
        <v>117</v>
      </c>
      <c r="F40" s="14">
        <f t="shared" si="1"/>
        <v>0</v>
      </c>
      <c r="G40" s="35" t="s">
        <v>19</v>
      </c>
    </row>
    <row r="41" spans="1:7" ht="28.5" customHeight="1" x14ac:dyDescent="0.3">
      <c r="A41" s="144" t="s">
        <v>161</v>
      </c>
      <c r="B41" s="142" t="s">
        <v>282</v>
      </c>
      <c r="C41" s="12" t="s">
        <v>399</v>
      </c>
      <c r="D41" s="13">
        <f t="shared" si="0"/>
        <v>22.75</v>
      </c>
      <c r="E41" s="86">
        <v>35</v>
      </c>
      <c r="F41" s="14">
        <f t="shared" si="1"/>
        <v>0</v>
      </c>
      <c r="G41" s="137" t="s">
        <v>408</v>
      </c>
    </row>
    <row r="42" spans="1:7" ht="28.5" customHeight="1" x14ac:dyDescent="0.3">
      <c r="A42" s="144"/>
      <c r="B42" s="143"/>
      <c r="C42" s="12" t="s">
        <v>400</v>
      </c>
      <c r="D42" s="13">
        <f t="shared" si="0"/>
        <v>3.25</v>
      </c>
      <c r="E42" s="86">
        <v>5</v>
      </c>
      <c r="F42" s="14">
        <f t="shared" si="1"/>
        <v>0</v>
      </c>
      <c r="G42" s="138" t="s">
        <v>122</v>
      </c>
    </row>
    <row r="43" spans="1:7" ht="28.5" customHeight="1" x14ac:dyDescent="0.3">
      <c r="A43" s="144"/>
      <c r="B43" s="143"/>
      <c r="C43" s="12" t="s">
        <v>401</v>
      </c>
      <c r="D43" s="13">
        <f t="shared" si="0"/>
        <v>3.25</v>
      </c>
      <c r="E43" s="86">
        <v>5</v>
      </c>
      <c r="F43" s="14">
        <f t="shared" si="1"/>
        <v>0</v>
      </c>
      <c r="G43" s="138" t="s">
        <v>122</v>
      </c>
    </row>
    <row r="44" spans="1:7" ht="28.5" customHeight="1" x14ac:dyDescent="0.3">
      <c r="A44" s="144"/>
      <c r="B44" s="143"/>
      <c r="C44" s="12" t="s">
        <v>402</v>
      </c>
      <c r="D44" s="13">
        <f t="shared" si="0"/>
        <v>3.25</v>
      </c>
      <c r="E44" s="86">
        <v>5</v>
      </c>
      <c r="F44" s="14">
        <f t="shared" si="1"/>
        <v>0</v>
      </c>
      <c r="G44" s="138" t="s">
        <v>122</v>
      </c>
    </row>
    <row r="45" spans="1:7" ht="28.5" customHeight="1" x14ac:dyDescent="0.3">
      <c r="A45" s="144"/>
      <c r="B45" s="143"/>
      <c r="C45" s="12" t="s">
        <v>403</v>
      </c>
      <c r="D45" s="13">
        <f t="shared" si="0"/>
        <v>1.9500000000000002</v>
      </c>
      <c r="E45" s="86">
        <v>3</v>
      </c>
      <c r="F45" s="14">
        <f t="shared" si="1"/>
        <v>0</v>
      </c>
      <c r="G45" s="138" t="s">
        <v>122</v>
      </c>
    </row>
    <row r="46" spans="1:7" ht="28.5" customHeight="1" x14ac:dyDescent="0.3">
      <c r="A46" s="144"/>
      <c r="B46" s="143"/>
      <c r="C46" s="12" t="s">
        <v>404</v>
      </c>
      <c r="D46" s="13">
        <f t="shared" si="0"/>
        <v>0.65</v>
      </c>
      <c r="E46" s="86">
        <v>1</v>
      </c>
      <c r="F46" s="14">
        <f t="shared" si="1"/>
        <v>0</v>
      </c>
      <c r="G46" s="138" t="s">
        <v>122</v>
      </c>
    </row>
    <row r="47" spans="1:7" ht="28.5" customHeight="1" x14ac:dyDescent="0.3">
      <c r="A47" s="144"/>
      <c r="B47" s="150"/>
      <c r="C47" s="12" t="s">
        <v>405</v>
      </c>
      <c r="D47" s="13">
        <f t="shared" si="0"/>
        <v>0.13</v>
      </c>
      <c r="E47" s="13">
        <v>0.2</v>
      </c>
      <c r="F47" s="14">
        <f t="shared" si="1"/>
        <v>0</v>
      </c>
      <c r="G47" s="139" t="s">
        <v>122</v>
      </c>
    </row>
    <row r="48" spans="1:7" x14ac:dyDescent="0.3">
      <c r="G48" s="7"/>
    </row>
  </sheetData>
  <mergeCells count="18">
    <mergeCell ref="A41:A47"/>
    <mergeCell ref="B22:B31"/>
    <mergeCell ref="G22:G31"/>
    <mergeCell ref="G41:G47"/>
    <mergeCell ref="B41:B47"/>
    <mergeCell ref="B32:B39"/>
    <mergeCell ref="G32:G39"/>
    <mergeCell ref="A1:G4"/>
    <mergeCell ref="A5:B5"/>
    <mergeCell ref="C5:F5"/>
    <mergeCell ref="G5:G6"/>
    <mergeCell ref="A12:A40"/>
    <mergeCell ref="G10:G11"/>
    <mergeCell ref="A10:A11"/>
    <mergeCell ref="B14:B21"/>
    <mergeCell ref="B12:B13"/>
    <mergeCell ref="G12:G13"/>
    <mergeCell ref="G14:G2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38"/>
  <sheetViews>
    <sheetView topLeftCell="A17" zoomScale="85" zoomScaleNormal="85" zoomScaleSheetLayoutView="70" zoomScalePageLayoutView="40" workbookViewId="0">
      <selection activeCell="G34" sqref="G34:G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238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0" t="s">
        <v>6</v>
      </c>
      <c r="B9" s="80" t="s">
        <v>5</v>
      </c>
      <c r="C9" s="80" t="s">
        <v>4</v>
      </c>
      <c r="D9" s="11" t="s">
        <v>3</v>
      </c>
      <c r="E9" s="11" t="s">
        <v>2</v>
      </c>
      <c r="F9" s="11" t="s">
        <v>1</v>
      </c>
      <c r="G9" s="80" t="s">
        <v>0</v>
      </c>
    </row>
    <row r="10" spans="1:7" s="3" customFormat="1" ht="24.95" customHeight="1" x14ac:dyDescent="0.3">
      <c r="A10" s="144" t="s">
        <v>11</v>
      </c>
      <c r="B10" s="77" t="s">
        <v>409</v>
      </c>
      <c r="C10" s="12" t="s">
        <v>411</v>
      </c>
      <c r="D10" s="13">
        <f t="shared" ref="D10:D37" si="0">0.65*E10</f>
        <v>32.5</v>
      </c>
      <c r="E10" s="13" t="s">
        <v>134</v>
      </c>
      <c r="F10" s="14">
        <f t="shared" ref="F10:F37" si="1">($B$6*D10)+($B$7*E10)</f>
        <v>0</v>
      </c>
      <c r="G10" s="107" t="s">
        <v>410</v>
      </c>
    </row>
    <row r="11" spans="1:7" s="3" customFormat="1" ht="24.95" customHeight="1" x14ac:dyDescent="0.3">
      <c r="A11" s="144"/>
      <c r="B11" s="82" t="s">
        <v>162</v>
      </c>
      <c r="C11" s="41" t="s">
        <v>44</v>
      </c>
      <c r="D11" s="13">
        <f t="shared" si="0"/>
        <v>65</v>
      </c>
      <c r="E11" s="86">
        <v>100</v>
      </c>
      <c r="F11" s="14">
        <f t="shared" si="1"/>
        <v>0</v>
      </c>
      <c r="G11" s="19" t="s">
        <v>188</v>
      </c>
    </row>
    <row r="12" spans="1:7" s="3" customFormat="1" ht="34.5" customHeight="1" x14ac:dyDescent="0.3">
      <c r="A12" s="134" t="s">
        <v>12</v>
      </c>
      <c r="B12" s="81" t="s">
        <v>49</v>
      </c>
      <c r="C12" s="12" t="s">
        <v>21</v>
      </c>
      <c r="D12" s="13">
        <f t="shared" si="0"/>
        <v>19.5</v>
      </c>
      <c r="E12" s="13" t="s">
        <v>140</v>
      </c>
      <c r="F12" s="14">
        <f t="shared" si="1"/>
        <v>0</v>
      </c>
      <c r="G12" s="78" t="s">
        <v>54</v>
      </c>
    </row>
    <row r="13" spans="1:7" s="3" customFormat="1" ht="24.95" customHeight="1" x14ac:dyDescent="0.3">
      <c r="A13" s="134"/>
      <c r="B13" s="140" t="s">
        <v>283</v>
      </c>
      <c r="C13" s="12" t="s">
        <v>23</v>
      </c>
      <c r="D13" s="13">
        <f t="shared" si="0"/>
        <v>3.25</v>
      </c>
      <c r="E13" s="13" t="s">
        <v>136</v>
      </c>
      <c r="F13" s="14">
        <f t="shared" si="1"/>
        <v>0</v>
      </c>
      <c r="G13" s="137" t="s">
        <v>415</v>
      </c>
    </row>
    <row r="14" spans="1:7" s="3" customFormat="1" ht="24.95" customHeight="1" x14ac:dyDescent="0.3">
      <c r="A14" s="134"/>
      <c r="B14" s="141"/>
      <c r="C14" s="12" t="s">
        <v>179</v>
      </c>
      <c r="D14" s="13">
        <f t="shared" si="0"/>
        <v>1.9500000000000002</v>
      </c>
      <c r="E14" s="13" t="s">
        <v>142</v>
      </c>
      <c r="F14" s="14">
        <f t="shared" si="1"/>
        <v>0</v>
      </c>
      <c r="G14" s="138" t="s">
        <v>122</v>
      </c>
    </row>
    <row r="15" spans="1:7" s="3" customFormat="1" ht="24.95" customHeight="1" x14ac:dyDescent="0.3">
      <c r="A15" s="134"/>
      <c r="B15" s="141"/>
      <c r="C15" s="12" t="s">
        <v>412</v>
      </c>
      <c r="D15" s="13">
        <f t="shared" si="0"/>
        <v>1.3</v>
      </c>
      <c r="E15" s="13" t="s">
        <v>123</v>
      </c>
      <c r="F15" s="14">
        <f t="shared" si="1"/>
        <v>0</v>
      </c>
      <c r="G15" s="138" t="s">
        <v>122</v>
      </c>
    </row>
    <row r="16" spans="1:7" s="3" customFormat="1" ht="24.95" customHeight="1" x14ac:dyDescent="0.3">
      <c r="A16" s="134"/>
      <c r="B16" s="141"/>
      <c r="C16" s="12" t="s">
        <v>68</v>
      </c>
      <c r="D16" s="13">
        <f t="shared" si="0"/>
        <v>0.32500000000000001</v>
      </c>
      <c r="E16" s="13" t="s">
        <v>120</v>
      </c>
      <c r="F16" s="14">
        <f t="shared" si="1"/>
        <v>0</v>
      </c>
      <c r="G16" s="138" t="s">
        <v>122</v>
      </c>
    </row>
    <row r="17" spans="1:7" s="3" customFormat="1" ht="24.95" customHeight="1" x14ac:dyDescent="0.3">
      <c r="A17" s="134"/>
      <c r="B17" s="141"/>
      <c r="C17" s="12" t="s">
        <v>65</v>
      </c>
      <c r="D17" s="13">
        <f t="shared" si="0"/>
        <v>0.32500000000000001</v>
      </c>
      <c r="E17" s="13" t="s">
        <v>120</v>
      </c>
      <c r="F17" s="14">
        <f t="shared" si="1"/>
        <v>0</v>
      </c>
      <c r="G17" s="138" t="s">
        <v>122</v>
      </c>
    </row>
    <row r="18" spans="1:7" s="3" customFormat="1" ht="24.95" customHeight="1" x14ac:dyDescent="0.3">
      <c r="A18" s="134"/>
      <c r="B18" s="141"/>
      <c r="C18" s="12" t="s">
        <v>37</v>
      </c>
      <c r="D18" s="13">
        <f t="shared" si="0"/>
        <v>0.32500000000000001</v>
      </c>
      <c r="E18" s="13" t="s">
        <v>120</v>
      </c>
      <c r="F18" s="14">
        <f t="shared" si="1"/>
        <v>0</v>
      </c>
      <c r="G18" s="138" t="s">
        <v>122</v>
      </c>
    </row>
    <row r="19" spans="1:7" s="3" customFormat="1" ht="27.75" customHeight="1" x14ac:dyDescent="0.3">
      <c r="A19" s="134"/>
      <c r="B19" s="141"/>
      <c r="C19" s="12" t="s">
        <v>22</v>
      </c>
      <c r="D19" s="13">
        <f t="shared" si="0"/>
        <v>6.5000000000000002E-2</v>
      </c>
      <c r="E19" s="13" t="s">
        <v>121</v>
      </c>
      <c r="F19" s="14">
        <f t="shared" si="1"/>
        <v>0</v>
      </c>
      <c r="G19" s="138" t="s">
        <v>122</v>
      </c>
    </row>
    <row r="20" spans="1:7" s="3" customFormat="1" ht="24.95" customHeight="1" x14ac:dyDescent="0.3">
      <c r="A20" s="134"/>
      <c r="B20" s="141"/>
      <c r="C20" s="12" t="s">
        <v>39</v>
      </c>
      <c r="D20" s="13">
        <f t="shared" si="0"/>
        <v>26</v>
      </c>
      <c r="E20" s="13" t="s">
        <v>131</v>
      </c>
      <c r="F20" s="14">
        <f t="shared" si="1"/>
        <v>0</v>
      </c>
      <c r="G20" s="139" t="s">
        <v>122</v>
      </c>
    </row>
    <row r="21" spans="1:7" s="3" customFormat="1" ht="24.75" customHeight="1" x14ac:dyDescent="0.3">
      <c r="A21" s="134"/>
      <c r="B21" s="142" t="s">
        <v>284</v>
      </c>
      <c r="C21" s="12" t="s">
        <v>413</v>
      </c>
      <c r="D21" s="13">
        <f t="shared" si="0"/>
        <v>9.75</v>
      </c>
      <c r="E21" s="13" t="s">
        <v>118</v>
      </c>
      <c r="F21" s="14">
        <f t="shared" si="1"/>
        <v>0</v>
      </c>
      <c r="G21" s="137" t="s">
        <v>416</v>
      </c>
    </row>
    <row r="22" spans="1:7" s="3" customFormat="1" ht="24.75" customHeight="1" x14ac:dyDescent="0.3">
      <c r="A22" s="134"/>
      <c r="B22" s="143"/>
      <c r="C22" s="12" t="s">
        <v>77</v>
      </c>
      <c r="D22" s="13">
        <f t="shared" si="0"/>
        <v>1.3</v>
      </c>
      <c r="E22" s="13" t="s">
        <v>123</v>
      </c>
      <c r="F22" s="14">
        <f t="shared" si="1"/>
        <v>0</v>
      </c>
      <c r="G22" s="138" t="s">
        <v>122</v>
      </c>
    </row>
    <row r="23" spans="1:7" s="3" customFormat="1" ht="24.75" customHeight="1" x14ac:dyDescent="0.3">
      <c r="A23" s="134"/>
      <c r="B23" s="143"/>
      <c r="C23" s="12" t="s">
        <v>27</v>
      </c>
      <c r="D23" s="13">
        <f t="shared" si="0"/>
        <v>0.65</v>
      </c>
      <c r="E23" s="13" t="s">
        <v>124</v>
      </c>
      <c r="F23" s="14">
        <f t="shared" si="1"/>
        <v>0</v>
      </c>
      <c r="G23" s="138" t="s">
        <v>122</v>
      </c>
    </row>
    <row r="24" spans="1:7" s="3" customFormat="1" ht="24.75" customHeight="1" x14ac:dyDescent="0.3">
      <c r="A24" s="134"/>
      <c r="B24" s="143"/>
      <c r="C24" s="12" t="s">
        <v>24</v>
      </c>
      <c r="D24" s="13">
        <f t="shared" si="0"/>
        <v>0.32500000000000001</v>
      </c>
      <c r="E24" s="13" t="s">
        <v>120</v>
      </c>
      <c r="F24" s="14">
        <f t="shared" si="1"/>
        <v>0</v>
      </c>
      <c r="G24" s="139" t="s">
        <v>122</v>
      </c>
    </row>
    <row r="25" spans="1:7" ht="27" customHeight="1" x14ac:dyDescent="0.3">
      <c r="A25" s="134"/>
      <c r="B25" s="142" t="s">
        <v>285</v>
      </c>
      <c r="C25" s="40" t="s">
        <v>414</v>
      </c>
      <c r="D25" s="13">
        <f t="shared" si="0"/>
        <v>1.9500000000000002</v>
      </c>
      <c r="E25" s="36" t="s">
        <v>142</v>
      </c>
      <c r="F25" s="14">
        <f t="shared" si="1"/>
        <v>0</v>
      </c>
      <c r="G25" s="137" t="s">
        <v>417</v>
      </c>
    </row>
    <row r="26" spans="1:7" ht="27" customHeight="1" x14ac:dyDescent="0.3">
      <c r="A26" s="134"/>
      <c r="B26" s="141"/>
      <c r="C26" s="40" t="s">
        <v>35</v>
      </c>
      <c r="D26" s="13">
        <f t="shared" si="0"/>
        <v>0.65</v>
      </c>
      <c r="E26" s="36" t="s">
        <v>124</v>
      </c>
      <c r="F26" s="14">
        <f t="shared" si="1"/>
        <v>0</v>
      </c>
      <c r="G26" s="138" t="s">
        <v>122</v>
      </c>
    </row>
    <row r="27" spans="1:7" ht="27" customHeight="1" x14ac:dyDescent="0.3">
      <c r="A27" s="134"/>
      <c r="B27" s="141"/>
      <c r="C27" s="96" t="s">
        <v>30</v>
      </c>
      <c r="D27" s="13">
        <f t="shared" si="0"/>
        <v>0.65</v>
      </c>
      <c r="E27" s="36" t="s">
        <v>124</v>
      </c>
      <c r="F27" s="14">
        <f t="shared" si="1"/>
        <v>0</v>
      </c>
      <c r="G27" s="138" t="s">
        <v>122</v>
      </c>
    </row>
    <row r="28" spans="1:7" ht="27" customHeight="1" x14ac:dyDescent="0.3">
      <c r="A28" s="134"/>
      <c r="B28" s="141"/>
      <c r="C28" s="96" t="s">
        <v>65</v>
      </c>
      <c r="D28" s="13">
        <f t="shared" si="0"/>
        <v>0.13</v>
      </c>
      <c r="E28" s="36" t="s">
        <v>125</v>
      </c>
      <c r="F28" s="14">
        <f t="shared" si="1"/>
        <v>0</v>
      </c>
      <c r="G28" s="138" t="s">
        <v>122</v>
      </c>
    </row>
    <row r="29" spans="1:7" ht="27" customHeight="1" x14ac:dyDescent="0.3">
      <c r="A29" s="134"/>
      <c r="B29" s="141"/>
      <c r="C29" s="96" t="s">
        <v>86</v>
      </c>
      <c r="D29" s="13">
        <f t="shared" si="0"/>
        <v>0.13</v>
      </c>
      <c r="E29" s="36" t="s">
        <v>125</v>
      </c>
      <c r="F29" s="14">
        <f t="shared" si="1"/>
        <v>0</v>
      </c>
      <c r="G29" s="138" t="s">
        <v>122</v>
      </c>
    </row>
    <row r="30" spans="1:7" ht="27" customHeight="1" x14ac:dyDescent="0.3">
      <c r="A30" s="134"/>
      <c r="B30" s="141"/>
      <c r="C30" s="40" t="s">
        <v>22</v>
      </c>
      <c r="D30" s="13">
        <f t="shared" si="0"/>
        <v>0.13</v>
      </c>
      <c r="E30" s="36" t="s">
        <v>125</v>
      </c>
      <c r="F30" s="14">
        <f t="shared" si="1"/>
        <v>0</v>
      </c>
      <c r="G30" s="138" t="s">
        <v>122</v>
      </c>
    </row>
    <row r="31" spans="1:7" ht="27" customHeight="1" x14ac:dyDescent="0.3">
      <c r="A31" s="134"/>
      <c r="B31" s="141"/>
      <c r="C31" s="40" t="s">
        <v>28</v>
      </c>
      <c r="D31" s="13">
        <f t="shared" si="0"/>
        <v>6.5000000000000002E-2</v>
      </c>
      <c r="E31" s="36" t="s">
        <v>121</v>
      </c>
      <c r="F31" s="14">
        <f t="shared" si="1"/>
        <v>0</v>
      </c>
      <c r="G31" s="138" t="s">
        <v>122</v>
      </c>
    </row>
    <row r="32" spans="1:7" ht="27" customHeight="1" x14ac:dyDescent="0.3">
      <c r="A32" s="134"/>
      <c r="B32" s="141"/>
      <c r="C32" s="40" t="s">
        <v>31</v>
      </c>
      <c r="D32" s="13">
        <f t="shared" si="0"/>
        <v>13</v>
      </c>
      <c r="E32" s="36" t="s">
        <v>117</v>
      </c>
      <c r="F32" s="14">
        <f t="shared" si="1"/>
        <v>0</v>
      </c>
      <c r="G32" s="139" t="s">
        <v>122</v>
      </c>
    </row>
    <row r="33" spans="1:7" ht="24.95" customHeight="1" x14ac:dyDescent="0.3">
      <c r="A33" s="133"/>
      <c r="B33" s="77" t="s">
        <v>41</v>
      </c>
      <c r="C33" s="12" t="s">
        <v>42</v>
      </c>
      <c r="D33" s="13">
        <f t="shared" si="0"/>
        <v>13</v>
      </c>
      <c r="E33" s="86">
        <v>20</v>
      </c>
      <c r="F33" s="14">
        <f t="shared" si="1"/>
        <v>0</v>
      </c>
      <c r="G33" s="78" t="s">
        <v>19</v>
      </c>
    </row>
    <row r="34" spans="1:7" ht="28.5" customHeight="1" x14ac:dyDescent="0.3">
      <c r="A34" s="144" t="s">
        <v>16</v>
      </c>
      <c r="B34" s="135" t="s">
        <v>286</v>
      </c>
      <c r="C34" s="12" t="s">
        <v>103</v>
      </c>
      <c r="D34" s="13">
        <f t="shared" si="0"/>
        <v>6.5</v>
      </c>
      <c r="E34" s="13" t="s">
        <v>119</v>
      </c>
      <c r="F34" s="14">
        <f t="shared" si="1"/>
        <v>0</v>
      </c>
      <c r="G34" s="137" t="s">
        <v>590</v>
      </c>
    </row>
    <row r="35" spans="1:7" ht="28.5" customHeight="1" x14ac:dyDescent="0.3">
      <c r="A35" s="144"/>
      <c r="B35" s="135"/>
      <c r="C35" s="12" t="s">
        <v>95</v>
      </c>
      <c r="D35" s="13">
        <f t="shared" si="0"/>
        <v>6.5</v>
      </c>
      <c r="E35" s="13" t="s">
        <v>119</v>
      </c>
      <c r="F35" s="14">
        <f t="shared" si="1"/>
        <v>0</v>
      </c>
      <c r="G35" s="138" t="s">
        <v>122</v>
      </c>
    </row>
    <row r="36" spans="1:7" ht="28.5" customHeight="1" x14ac:dyDescent="0.3">
      <c r="A36" s="144"/>
      <c r="B36" s="135"/>
      <c r="C36" s="12" t="s">
        <v>28</v>
      </c>
      <c r="D36" s="13">
        <f t="shared" si="0"/>
        <v>6.5</v>
      </c>
      <c r="E36" s="13" t="s">
        <v>119</v>
      </c>
      <c r="F36" s="14">
        <f t="shared" si="1"/>
        <v>0</v>
      </c>
      <c r="G36" s="138" t="s">
        <v>122</v>
      </c>
    </row>
    <row r="37" spans="1:7" ht="28.5" customHeight="1" x14ac:dyDescent="0.3">
      <c r="A37" s="144"/>
      <c r="B37" s="135"/>
      <c r="C37" s="12" t="s">
        <v>109</v>
      </c>
      <c r="D37" s="13">
        <f t="shared" si="0"/>
        <v>6.5</v>
      </c>
      <c r="E37" s="13" t="s">
        <v>119</v>
      </c>
      <c r="F37" s="14">
        <f t="shared" si="1"/>
        <v>0</v>
      </c>
      <c r="G37" s="139" t="s">
        <v>122</v>
      </c>
    </row>
    <row r="38" spans="1:7" x14ac:dyDescent="0.3">
      <c r="G38" s="7"/>
    </row>
  </sheetData>
  <mergeCells count="15">
    <mergeCell ref="A34:A37"/>
    <mergeCell ref="B34:B37"/>
    <mergeCell ref="G34:G37"/>
    <mergeCell ref="A12:A33"/>
    <mergeCell ref="B13:B20"/>
    <mergeCell ref="G13:G20"/>
    <mergeCell ref="B21:B24"/>
    <mergeCell ref="G21:G24"/>
    <mergeCell ref="B25:B32"/>
    <mergeCell ref="G25:G32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4"/>
  <sheetViews>
    <sheetView topLeftCell="A17" zoomScale="85" zoomScaleNormal="85" zoomScaleSheetLayoutView="70" zoomScalePageLayoutView="40" workbookViewId="0">
      <selection activeCell="G41" sqref="G41:G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239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32" t="s">
        <v>11</v>
      </c>
      <c r="B10" s="140" t="s">
        <v>287</v>
      </c>
      <c r="C10" s="12" t="s">
        <v>21</v>
      </c>
      <c r="D10" s="13">
        <f t="shared" ref="D10:D43" si="0">0.65*E10</f>
        <v>16.25</v>
      </c>
      <c r="E10" s="13" t="s">
        <v>166</v>
      </c>
      <c r="F10" s="14">
        <f t="shared" ref="F10:F43" si="1">($B$6*D10)+($B$7*E10)</f>
        <v>0</v>
      </c>
      <c r="G10" s="137" t="s">
        <v>422</v>
      </c>
    </row>
    <row r="11" spans="1:7" s="3" customFormat="1" ht="24.75" customHeight="1" x14ac:dyDescent="0.3">
      <c r="A11" s="134"/>
      <c r="B11" s="141"/>
      <c r="C11" s="12" t="s">
        <v>110</v>
      </c>
      <c r="D11" s="13">
        <f t="shared" si="0"/>
        <v>9.75</v>
      </c>
      <c r="E11" s="13" t="s">
        <v>118</v>
      </c>
      <c r="F11" s="14">
        <f t="shared" si="1"/>
        <v>0</v>
      </c>
      <c r="G11" s="138" t="s">
        <v>122</v>
      </c>
    </row>
    <row r="12" spans="1:7" s="3" customFormat="1" ht="24.75" customHeight="1" x14ac:dyDescent="0.3">
      <c r="A12" s="134"/>
      <c r="B12" s="141"/>
      <c r="C12" s="12" t="s">
        <v>418</v>
      </c>
      <c r="D12" s="13">
        <f t="shared" si="0"/>
        <v>1.3</v>
      </c>
      <c r="E12" s="13" t="s">
        <v>123</v>
      </c>
      <c r="F12" s="14">
        <f t="shared" si="1"/>
        <v>0</v>
      </c>
      <c r="G12" s="138" t="s">
        <v>122</v>
      </c>
    </row>
    <row r="13" spans="1:7" s="3" customFormat="1" ht="24.75" customHeight="1" x14ac:dyDescent="0.3">
      <c r="A13" s="134"/>
      <c r="B13" s="141"/>
      <c r="C13" s="12" t="s">
        <v>28</v>
      </c>
      <c r="D13" s="13">
        <f t="shared" si="0"/>
        <v>0.97500000000000009</v>
      </c>
      <c r="E13" s="13" t="s">
        <v>137</v>
      </c>
      <c r="F13" s="14">
        <f t="shared" si="1"/>
        <v>0</v>
      </c>
      <c r="G13" s="138" t="s">
        <v>122</v>
      </c>
    </row>
    <row r="14" spans="1:7" s="3" customFormat="1" ht="24.75" customHeight="1" x14ac:dyDescent="0.3">
      <c r="A14" s="134"/>
      <c r="B14" s="141"/>
      <c r="C14" s="12" t="s">
        <v>24</v>
      </c>
      <c r="D14" s="13">
        <f t="shared" si="0"/>
        <v>0.32500000000000001</v>
      </c>
      <c r="E14" s="13" t="s">
        <v>120</v>
      </c>
      <c r="F14" s="14">
        <f t="shared" si="1"/>
        <v>0</v>
      </c>
      <c r="G14" s="138" t="s">
        <v>122</v>
      </c>
    </row>
    <row r="15" spans="1:7" s="3" customFormat="1" ht="24.75" customHeight="1" x14ac:dyDescent="0.3">
      <c r="A15" s="134"/>
      <c r="B15" s="141"/>
      <c r="C15" s="12" t="s">
        <v>22</v>
      </c>
      <c r="D15" s="13">
        <f t="shared" si="0"/>
        <v>0.13</v>
      </c>
      <c r="E15" s="13" t="s">
        <v>125</v>
      </c>
      <c r="F15" s="14">
        <f t="shared" si="1"/>
        <v>0</v>
      </c>
      <c r="G15" s="139" t="s">
        <v>122</v>
      </c>
    </row>
    <row r="16" spans="1:7" s="3" customFormat="1" ht="38.25" customHeight="1" x14ac:dyDescent="0.3">
      <c r="A16" s="132" t="s">
        <v>12</v>
      </c>
      <c r="B16" s="25" t="s">
        <v>49</v>
      </c>
      <c r="C16" s="12" t="s">
        <v>21</v>
      </c>
      <c r="D16" s="13">
        <f t="shared" si="0"/>
        <v>35.75</v>
      </c>
      <c r="E16" s="13" t="s">
        <v>126</v>
      </c>
      <c r="F16" s="14">
        <f t="shared" si="1"/>
        <v>0</v>
      </c>
      <c r="G16" s="26" t="s">
        <v>54</v>
      </c>
    </row>
    <row r="17" spans="1:7" ht="24.95" customHeight="1" x14ac:dyDescent="0.3">
      <c r="A17" s="134"/>
      <c r="B17" s="142" t="s">
        <v>193</v>
      </c>
      <c r="C17" s="12" t="s">
        <v>83</v>
      </c>
      <c r="D17" s="13">
        <f t="shared" si="0"/>
        <v>9.75</v>
      </c>
      <c r="E17" s="13" t="s">
        <v>118</v>
      </c>
      <c r="F17" s="14">
        <f t="shared" si="1"/>
        <v>0</v>
      </c>
      <c r="G17" s="137" t="s">
        <v>423</v>
      </c>
    </row>
    <row r="18" spans="1:7" ht="24.95" customHeight="1" x14ac:dyDescent="0.3">
      <c r="A18" s="134"/>
      <c r="B18" s="143"/>
      <c r="C18" s="12" t="s">
        <v>84</v>
      </c>
      <c r="D18" s="13">
        <f t="shared" si="0"/>
        <v>4.55</v>
      </c>
      <c r="E18" s="13" t="s">
        <v>144</v>
      </c>
      <c r="F18" s="14">
        <f t="shared" si="1"/>
        <v>0</v>
      </c>
      <c r="G18" s="138" t="s">
        <v>122</v>
      </c>
    </row>
    <row r="19" spans="1:7" ht="24.95" customHeight="1" x14ac:dyDescent="0.3">
      <c r="A19" s="134"/>
      <c r="B19" s="143"/>
      <c r="C19" s="12" t="s">
        <v>65</v>
      </c>
      <c r="D19" s="13">
        <f t="shared" si="0"/>
        <v>1.9500000000000002</v>
      </c>
      <c r="E19" s="13" t="s">
        <v>142</v>
      </c>
      <c r="F19" s="14">
        <f t="shared" si="1"/>
        <v>0</v>
      </c>
      <c r="G19" s="138" t="s">
        <v>122</v>
      </c>
    </row>
    <row r="20" spans="1:7" ht="24.95" customHeight="1" x14ac:dyDescent="0.3">
      <c r="A20" s="134"/>
      <c r="B20" s="143"/>
      <c r="C20" s="12" t="s">
        <v>39</v>
      </c>
      <c r="D20" s="13">
        <f t="shared" si="0"/>
        <v>1.3</v>
      </c>
      <c r="E20" s="13" t="s">
        <v>123</v>
      </c>
      <c r="F20" s="14">
        <f t="shared" si="1"/>
        <v>0</v>
      </c>
      <c r="G20" s="138" t="s">
        <v>122</v>
      </c>
    </row>
    <row r="21" spans="1:7" ht="24.95" customHeight="1" x14ac:dyDescent="0.3">
      <c r="A21" s="134"/>
      <c r="B21" s="143"/>
      <c r="C21" s="12" t="s">
        <v>30</v>
      </c>
      <c r="D21" s="13">
        <f t="shared" si="0"/>
        <v>0.32500000000000001</v>
      </c>
      <c r="E21" s="13" t="s">
        <v>120</v>
      </c>
      <c r="F21" s="14">
        <f t="shared" si="1"/>
        <v>0</v>
      </c>
      <c r="G21" s="138" t="s">
        <v>122</v>
      </c>
    </row>
    <row r="22" spans="1:7" ht="24.95" customHeight="1" x14ac:dyDescent="0.3">
      <c r="A22" s="134"/>
      <c r="B22" s="143"/>
      <c r="C22" s="12" t="s">
        <v>22</v>
      </c>
      <c r="D22" s="13">
        <f t="shared" si="0"/>
        <v>0.32500000000000001</v>
      </c>
      <c r="E22" s="13" t="s">
        <v>120</v>
      </c>
      <c r="F22" s="14">
        <f t="shared" si="1"/>
        <v>0</v>
      </c>
      <c r="G22" s="138" t="s">
        <v>122</v>
      </c>
    </row>
    <row r="23" spans="1:7" ht="24.95" customHeight="1" x14ac:dyDescent="0.3">
      <c r="A23" s="134"/>
      <c r="B23" s="143"/>
      <c r="C23" s="12" t="s">
        <v>24</v>
      </c>
      <c r="D23" s="13">
        <f t="shared" si="0"/>
        <v>0.26</v>
      </c>
      <c r="E23" s="13" t="s">
        <v>145</v>
      </c>
      <c r="F23" s="14">
        <f t="shared" si="1"/>
        <v>0</v>
      </c>
      <c r="G23" s="139" t="s">
        <v>122</v>
      </c>
    </row>
    <row r="24" spans="1:7" ht="23.25" customHeight="1" x14ac:dyDescent="0.3">
      <c r="A24" s="134"/>
      <c r="B24" s="142" t="s">
        <v>288</v>
      </c>
      <c r="C24" s="12" t="s">
        <v>419</v>
      </c>
      <c r="D24" s="13">
        <f t="shared" si="0"/>
        <v>29.25</v>
      </c>
      <c r="E24" s="13" t="s">
        <v>127</v>
      </c>
      <c r="F24" s="14">
        <f t="shared" si="1"/>
        <v>0</v>
      </c>
      <c r="G24" s="137" t="s">
        <v>424</v>
      </c>
    </row>
    <row r="25" spans="1:7" ht="23.25" customHeight="1" x14ac:dyDescent="0.3">
      <c r="A25" s="134"/>
      <c r="B25" s="143"/>
      <c r="C25" s="12" t="s">
        <v>25</v>
      </c>
      <c r="D25" s="13">
        <f t="shared" si="0"/>
        <v>3.25</v>
      </c>
      <c r="E25" s="13" t="s">
        <v>136</v>
      </c>
      <c r="F25" s="14">
        <f t="shared" si="1"/>
        <v>0</v>
      </c>
      <c r="G25" s="138" t="s">
        <v>122</v>
      </c>
    </row>
    <row r="26" spans="1:7" ht="23.25" customHeight="1" x14ac:dyDescent="0.3">
      <c r="A26" s="134"/>
      <c r="B26" s="143"/>
      <c r="C26" s="12" t="s">
        <v>22</v>
      </c>
      <c r="D26" s="13">
        <f t="shared" si="0"/>
        <v>1.9500000000000002</v>
      </c>
      <c r="E26" s="13" t="s">
        <v>142</v>
      </c>
      <c r="F26" s="14">
        <f t="shared" si="1"/>
        <v>0</v>
      </c>
      <c r="G26" s="138" t="s">
        <v>122</v>
      </c>
    </row>
    <row r="27" spans="1:7" ht="23.25" customHeight="1" x14ac:dyDescent="0.3">
      <c r="A27" s="134"/>
      <c r="B27" s="143"/>
      <c r="C27" s="12" t="s">
        <v>84</v>
      </c>
      <c r="D27" s="13">
        <f t="shared" si="0"/>
        <v>1.9500000000000002</v>
      </c>
      <c r="E27" s="13" t="s">
        <v>142</v>
      </c>
      <c r="F27" s="14">
        <f t="shared" si="1"/>
        <v>0</v>
      </c>
      <c r="G27" s="138" t="s">
        <v>122</v>
      </c>
    </row>
    <row r="28" spans="1:7" ht="23.25" customHeight="1" x14ac:dyDescent="0.3">
      <c r="A28" s="134"/>
      <c r="B28" s="143"/>
      <c r="C28" s="12" t="s">
        <v>81</v>
      </c>
      <c r="D28" s="13">
        <f t="shared" si="0"/>
        <v>1.9500000000000002</v>
      </c>
      <c r="E28" s="13" t="s">
        <v>142</v>
      </c>
      <c r="F28" s="14">
        <f t="shared" si="1"/>
        <v>0</v>
      </c>
      <c r="G28" s="138" t="s">
        <v>122</v>
      </c>
    </row>
    <row r="29" spans="1:7" ht="23.25" customHeight="1" x14ac:dyDescent="0.3">
      <c r="A29" s="134"/>
      <c r="B29" s="143"/>
      <c r="C29" s="12" t="s">
        <v>38</v>
      </c>
      <c r="D29" s="13">
        <f t="shared" si="0"/>
        <v>1.3</v>
      </c>
      <c r="E29" s="13" t="s">
        <v>123</v>
      </c>
      <c r="F29" s="14">
        <f t="shared" si="1"/>
        <v>0</v>
      </c>
      <c r="G29" s="138" t="s">
        <v>122</v>
      </c>
    </row>
    <row r="30" spans="1:7" ht="23.25" customHeight="1" x14ac:dyDescent="0.3">
      <c r="A30" s="134"/>
      <c r="B30" s="143"/>
      <c r="C30" s="12" t="s">
        <v>27</v>
      </c>
      <c r="D30" s="13">
        <f t="shared" si="0"/>
        <v>0.65</v>
      </c>
      <c r="E30" s="13" t="s">
        <v>124</v>
      </c>
      <c r="F30" s="14">
        <f t="shared" si="1"/>
        <v>0</v>
      </c>
      <c r="G30" s="138" t="s">
        <v>122</v>
      </c>
    </row>
    <row r="31" spans="1:7" ht="23.25" customHeight="1" x14ac:dyDescent="0.3">
      <c r="A31" s="134"/>
      <c r="B31" s="143"/>
      <c r="C31" s="12" t="s">
        <v>37</v>
      </c>
      <c r="D31" s="13">
        <f t="shared" si="0"/>
        <v>0.32500000000000001</v>
      </c>
      <c r="E31" s="13" t="s">
        <v>120</v>
      </c>
      <c r="F31" s="14">
        <f t="shared" si="1"/>
        <v>0</v>
      </c>
      <c r="G31" s="138" t="s">
        <v>122</v>
      </c>
    </row>
    <row r="32" spans="1:7" ht="23.25" customHeight="1" x14ac:dyDescent="0.3">
      <c r="A32" s="134"/>
      <c r="B32" s="143"/>
      <c r="C32" s="12" t="s">
        <v>56</v>
      </c>
      <c r="D32" s="13">
        <f t="shared" si="0"/>
        <v>0.32500000000000001</v>
      </c>
      <c r="E32" s="13" t="s">
        <v>120</v>
      </c>
      <c r="F32" s="14">
        <f t="shared" si="1"/>
        <v>0</v>
      </c>
      <c r="G32" s="139" t="s">
        <v>122</v>
      </c>
    </row>
    <row r="33" spans="1:7" ht="25.5" customHeight="1" x14ac:dyDescent="0.3">
      <c r="A33" s="134"/>
      <c r="B33" s="148" t="s">
        <v>420</v>
      </c>
      <c r="C33" s="12" t="s">
        <v>421</v>
      </c>
      <c r="D33" s="13">
        <f t="shared" si="0"/>
        <v>22.75</v>
      </c>
      <c r="E33" s="13" t="s">
        <v>129</v>
      </c>
      <c r="F33" s="14">
        <f t="shared" si="1"/>
        <v>0</v>
      </c>
      <c r="G33" s="137" t="s">
        <v>425</v>
      </c>
    </row>
    <row r="34" spans="1:7" ht="24.95" customHeight="1" x14ac:dyDescent="0.3">
      <c r="A34" s="134"/>
      <c r="B34" s="149"/>
      <c r="C34" s="12" t="s">
        <v>65</v>
      </c>
      <c r="D34" s="13">
        <f t="shared" si="0"/>
        <v>0.97500000000000009</v>
      </c>
      <c r="E34" s="13" t="s">
        <v>137</v>
      </c>
      <c r="F34" s="14">
        <f t="shared" si="1"/>
        <v>0</v>
      </c>
      <c r="G34" s="138" t="s">
        <v>122</v>
      </c>
    </row>
    <row r="35" spans="1:7" ht="24.95" customHeight="1" x14ac:dyDescent="0.3">
      <c r="A35" s="134"/>
      <c r="B35" s="149"/>
      <c r="C35" s="12" t="s">
        <v>30</v>
      </c>
      <c r="D35" s="13">
        <f t="shared" si="0"/>
        <v>0.32500000000000001</v>
      </c>
      <c r="E35" s="13" t="s">
        <v>120</v>
      </c>
      <c r="F35" s="14">
        <f t="shared" si="1"/>
        <v>0</v>
      </c>
      <c r="G35" s="138" t="s">
        <v>122</v>
      </c>
    </row>
    <row r="36" spans="1:7" ht="24.95" customHeight="1" x14ac:dyDescent="0.3">
      <c r="A36" s="134"/>
      <c r="B36" s="149"/>
      <c r="C36" s="12" t="s">
        <v>22</v>
      </c>
      <c r="D36" s="13">
        <f t="shared" si="0"/>
        <v>0.13</v>
      </c>
      <c r="E36" s="13" t="s">
        <v>125</v>
      </c>
      <c r="F36" s="14">
        <f t="shared" si="1"/>
        <v>0</v>
      </c>
      <c r="G36" s="138" t="s">
        <v>122</v>
      </c>
    </row>
    <row r="37" spans="1:7" ht="24.95" customHeight="1" x14ac:dyDescent="0.3">
      <c r="A37" s="134"/>
      <c r="B37" s="149"/>
      <c r="C37" s="12" t="s">
        <v>28</v>
      </c>
      <c r="D37" s="13">
        <f t="shared" si="0"/>
        <v>0.13</v>
      </c>
      <c r="E37" s="13" t="s">
        <v>125</v>
      </c>
      <c r="F37" s="14">
        <f t="shared" si="1"/>
        <v>0</v>
      </c>
      <c r="G37" s="138" t="s">
        <v>122</v>
      </c>
    </row>
    <row r="38" spans="1:7" ht="24.95" customHeight="1" x14ac:dyDescent="0.3">
      <c r="A38" s="134"/>
      <c r="B38" s="149"/>
      <c r="C38" s="12" t="s">
        <v>24</v>
      </c>
      <c r="D38" s="13">
        <f t="shared" si="0"/>
        <v>6.5000000000000002E-2</v>
      </c>
      <c r="E38" s="13" t="s">
        <v>121</v>
      </c>
      <c r="F38" s="14">
        <f t="shared" si="1"/>
        <v>0</v>
      </c>
      <c r="G38" s="138" t="s">
        <v>122</v>
      </c>
    </row>
    <row r="39" spans="1:7" ht="24.95" customHeight="1" x14ac:dyDescent="0.3">
      <c r="A39" s="134"/>
      <c r="B39" s="149"/>
      <c r="C39" s="12" t="s">
        <v>31</v>
      </c>
      <c r="D39" s="13">
        <f t="shared" si="0"/>
        <v>6.5000000000000002E-2</v>
      </c>
      <c r="E39" s="13" t="s">
        <v>121</v>
      </c>
      <c r="F39" s="14">
        <f t="shared" si="1"/>
        <v>0</v>
      </c>
      <c r="G39" s="139" t="s">
        <v>122</v>
      </c>
    </row>
    <row r="40" spans="1:7" ht="24.95" customHeight="1" x14ac:dyDescent="0.3">
      <c r="A40" s="133"/>
      <c r="B40" s="18" t="s">
        <v>32</v>
      </c>
      <c r="C40" s="12" t="s">
        <v>139</v>
      </c>
      <c r="D40" s="13">
        <f t="shared" si="0"/>
        <v>13</v>
      </c>
      <c r="E40" s="13" t="s">
        <v>117</v>
      </c>
      <c r="F40" s="14">
        <f t="shared" si="1"/>
        <v>0</v>
      </c>
      <c r="G40" s="17" t="s">
        <v>19</v>
      </c>
    </row>
    <row r="41" spans="1:7" ht="24.95" customHeight="1" x14ac:dyDescent="0.3">
      <c r="A41" s="144" t="s">
        <v>13</v>
      </c>
      <c r="B41" s="140" t="s">
        <v>289</v>
      </c>
      <c r="C41" s="12" t="s">
        <v>70</v>
      </c>
      <c r="D41" s="13">
        <f t="shared" si="0"/>
        <v>45.5</v>
      </c>
      <c r="E41" s="86" t="s">
        <v>212</v>
      </c>
      <c r="F41" s="14">
        <f t="shared" si="1"/>
        <v>0</v>
      </c>
      <c r="G41" s="137" t="s">
        <v>426</v>
      </c>
    </row>
    <row r="42" spans="1:7" ht="24.95" customHeight="1" x14ac:dyDescent="0.3">
      <c r="A42" s="144"/>
      <c r="B42" s="147"/>
      <c r="C42" s="12" t="s">
        <v>164</v>
      </c>
      <c r="D42" s="13">
        <f t="shared" si="0"/>
        <v>3.25</v>
      </c>
      <c r="E42" s="86" t="s">
        <v>136</v>
      </c>
      <c r="F42" s="14">
        <f t="shared" si="1"/>
        <v>0</v>
      </c>
      <c r="G42" s="139" t="s">
        <v>122</v>
      </c>
    </row>
    <row r="43" spans="1:7" ht="24.95" customHeight="1" x14ac:dyDescent="0.3">
      <c r="A43" s="144"/>
      <c r="B43" s="42" t="s">
        <v>18</v>
      </c>
      <c r="C43" s="12" t="s">
        <v>18</v>
      </c>
      <c r="D43" s="13">
        <f t="shared" si="0"/>
        <v>65</v>
      </c>
      <c r="E43" s="86">
        <v>100</v>
      </c>
      <c r="F43" s="14">
        <f t="shared" si="1"/>
        <v>0</v>
      </c>
      <c r="G43" s="19" t="s">
        <v>19</v>
      </c>
    </row>
    <row r="44" spans="1:7" x14ac:dyDescent="0.3">
      <c r="G44" s="7"/>
    </row>
  </sheetData>
  <mergeCells count="17">
    <mergeCell ref="G10:G15"/>
    <mergeCell ref="A1:G4"/>
    <mergeCell ref="A5:B5"/>
    <mergeCell ref="C5:F5"/>
    <mergeCell ref="G5:G6"/>
    <mergeCell ref="A10:A15"/>
    <mergeCell ref="B10:B15"/>
    <mergeCell ref="A41:A43"/>
    <mergeCell ref="A16:A40"/>
    <mergeCell ref="B17:B23"/>
    <mergeCell ref="G17:G23"/>
    <mergeCell ref="B24:B32"/>
    <mergeCell ref="G24:G32"/>
    <mergeCell ref="B33:B39"/>
    <mergeCell ref="G33:G39"/>
    <mergeCell ref="B41:B42"/>
    <mergeCell ref="G41:G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2"/>
  <sheetViews>
    <sheetView topLeftCell="A19" zoomScale="85" zoomScaleNormal="85" zoomScaleSheetLayoutView="70" zoomScalePageLayoutView="40" workbookViewId="0">
      <selection activeCell="F42" sqref="F42"/>
    </sheetView>
  </sheetViews>
  <sheetFormatPr defaultColWidth="9" defaultRowHeight="16.5" x14ac:dyDescent="0.3"/>
  <cols>
    <col min="1" max="1" width="12.375" style="3" customWidth="1"/>
    <col min="2" max="2" width="17.25" style="2" customWidth="1"/>
    <col min="3" max="3" width="33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240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6" t="s">
        <v>6</v>
      </c>
      <c r="B9" s="46" t="s">
        <v>14</v>
      </c>
      <c r="C9" s="46" t="s">
        <v>4</v>
      </c>
      <c r="D9" s="11" t="s">
        <v>3</v>
      </c>
      <c r="E9" s="11" t="s">
        <v>2</v>
      </c>
      <c r="F9" s="11" t="s">
        <v>1</v>
      </c>
      <c r="G9" s="46" t="s">
        <v>0</v>
      </c>
    </row>
    <row r="10" spans="1:7" s="3" customFormat="1" ht="24.95" customHeight="1" x14ac:dyDescent="0.3">
      <c r="A10" s="144" t="s">
        <v>11</v>
      </c>
      <c r="B10" s="75" t="s">
        <v>94</v>
      </c>
      <c r="C10" s="12" t="s">
        <v>45</v>
      </c>
      <c r="D10" s="13">
        <f t="shared" ref="D10:D41" si="0">0.65*E10</f>
        <v>65</v>
      </c>
      <c r="E10" s="86">
        <v>100</v>
      </c>
      <c r="F10" s="14">
        <f t="shared" ref="F10:F41" si="1">($B$6*D10)+($B$7*E10)</f>
        <v>0</v>
      </c>
      <c r="G10" s="19" t="s">
        <v>19</v>
      </c>
    </row>
    <row r="11" spans="1:7" s="3" customFormat="1" ht="24.95" customHeight="1" x14ac:dyDescent="0.3">
      <c r="A11" s="144"/>
      <c r="B11" s="71" t="s">
        <v>18</v>
      </c>
      <c r="C11" s="41" t="s">
        <v>18</v>
      </c>
      <c r="D11" s="13">
        <f t="shared" si="0"/>
        <v>65</v>
      </c>
      <c r="E11" s="87">
        <v>100</v>
      </c>
      <c r="F11" s="14">
        <f t="shared" si="1"/>
        <v>0</v>
      </c>
      <c r="G11" s="74" t="s">
        <v>19</v>
      </c>
    </row>
    <row r="12" spans="1:7" s="3" customFormat="1" ht="24.95" customHeight="1" x14ac:dyDescent="0.3">
      <c r="A12" s="134" t="s">
        <v>12</v>
      </c>
      <c r="B12" s="142" t="s">
        <v>75</v>
      </c>
      <c r="C12" s="12" t="s">
        <v>21</v>
      </c>
      <c r="D12" s="13">
        <f t="shared" si="0"/>
        <v>32.5</v>
      </c>
      <c r="E12" s="86">
        <v>50</v>
      </c>
      <c r="F12" s="14">
        <f t="shared" si="1"/>
        <v>0</v>
      </c>
      <c r="G12" s="137" t="s">
        <v>369</v>
      </c>
    </row>
    <row r="13" spans="1:7" s="3" customFormat="1" ht="24.95" customHeight="1" x14ac:dyDescent="0.3">
      <c r="A13" s="134"/>
      <c r="B13" s="150"/>
      <c r="C13" s="12" t="s">
        <v>76</v>
      </c>
      <c r="D13" s="13">
        <f t="shared" si="0"/>
        <v>3.25</v>
      </c>
      <c r="E13" s="86">
        <v>5</v>
      </c>
      <c r="F13" s="14">
        <f t="shared" si="1"/>
        <v>0</v>
      </c>
      <c r="G13" s="139"/>
    </row>
    <row r="14" spans="1:7" s="3" customFormat="1" ht="24.95" customHeight="1" x14ac:dyDescent="0.3">
      <c r="A14" s="134"/>
      <c r="B14" s="140" t="s">
        <v>290</v>
      </c>
      <c r="C14" s="12" t="s">
        <v>84</v>
      </c>
      <c r="D14" s="13">
        <f t="shared" si="0"/>
        <v>19.5</v>
      </c>
      <c r="E14" s="13" t="s">
        <v>140</v>
      </c>
      <c r="F14" s="14">
        <f t="shared" si="1"/>
        <v>0</v>
      </c>
      <c r="G14" s="137" t="s">
        <v>430</v>
      </c>
    </row>
    <row r="15" spans="1:7" s="3" customFormat="1" ht="24.95" customHeight="1" x14ac:dyDescent="0.3">
      <c r="A15" s="134"/>
      <c r="B15" s="141"/>
      <c r="C15" s="12" t="s">
        <v>427</v>
      </c>
      <c r="D15" s="13">
        <f t="shared" si="0"/>
        <v>13</v>
      </c>
      <c r="E15" s="13" t="s">
        <v>117</v>
      </c>
      <c r="F15" s="14">
        <f t="shared" si="1"/>
        <v>0</v>
      </c>
      <c r="G15" s="138" t="s">
        <v>122</v>
      </c>
    </row>
    <row r="16" spans="1:7" s="3" customFormat="1" ht="33" customHeight="1" x14ac:dyDescent="0.3">
      <c r="A16" s="134"/>
      <c r="B16" s="141"/>
      <c r="C16" s="12" t="s">
        <v>171</v>
      </c>
      <c r="D16" s="13">
        <f t="shared" si="0"/>
        <v>1.9500000000000002</v>
      </c>
      <c r="E16" s="13" t="s">
        <v>142</v>
      </c>
      <c r="F16" s="14">
        <f t="shared" si="1"/>
        <v>0</v>
      </c>
      <c r="G16" s="138" t="s">
        <v>122</v>
      </c>
    </row>
    <row r="17" spans="1:7" s="3" customFormat="1" ht="33" customHeight="1" x14ac:dyDescent="0.3">
      <c r="A17" s="134"/>
      <c r="B17" s="141"/>
      <c r="C17" s="12" t="s">
        <v>25</v>
      </c>
      <c r="D17" s="13">
        <f t="shared" si="0"/>
        <v>0.65</v>
      </c>
      <c r="E17" s="13" t="s">
        <v>124</v>
      </c>
      <c r="F17" s="14">
        <f t="shared" si="1"/>
        <v>0</v>
      </c>
      <c r="G17" s="138" t="s">
        <v>122</v>
      </c>
    </row>
    <row r="18" spans="1:7" s="3" customFormat="1" ht="33" customHeight="1" x14ac:dyDescent="0.3">
      <c r="A18" s="134"/>
      <c r="B18" s="141"/>
      <c r="C18" s="12" t="s">
        <v>22</v>
      </c>
      <c r="D18" s="13">
        <f t="shared" si="0"/>
        <v>0.65</v>
      </c>
      <c r="E18" s="13" t="s">
        <v>124</v>
      </c>
      <c r="F18" s="14">
        <f t="shared" si="1"/>
        <v>0</v>
      </c>
      <c r="G18" s="138" t="s">
        <v>122</v>
      </c>
    </row>
    <row r="19" spans="1:7" s="3" customFormat="1" ht="24.95" customHeight="1" x14ac:dyDescent="0.3">
      <c r="A19" s="134"/>
      <c r="B19" s="141"/>
      <c r="C19" s="12" t="s">
        <v>28</v>
      </c>
      <c r="D19" s="13">
        <f t="shared" si="0"/>
        <v>0.65</v>
      </c>
      <c r="E19" s="13" t="s">
        <v>124</v>
      </c>
      <c r="F19" s="14">
        <f t="shared" si="1"/>
        <v>0</v>
      </c>
      <c r="G19" s="138" t="s">
        <v>122</v>
      </c>
    </row>
    <row r="20" spans="1:7" s="3" customFormat="1" ht="24.95" customHeight="1" x14ac:dyDescent="0.3">
      <c r="A20" s="134"/>
      <c r="B20" s="141"/>
      <c r="C20" s="12" t="s">
        <v>24</v>
      </c>
      <c r="D20" s="13">
        <f t="shared" si="0"/>
        <v>6.5000000000000002E-2</v>
      </c>
      <c r="E20" s="13" t="s">
        <v>121</v>
      </c>
      <c r="F20" s="14">
        <f t="shared" si="1"/>
        <v>0</v>
      </c>
      <c r="G20" s="138" t="s">
        <v>122</v>
      </c>
    </row>
    <row r="21" spans="1:7" s="3" customFormat="1" ht="24.95" customHeight="1" x14ac:dyDescent="0.3">
      <c r="A21" s="134"/>
      <c r="B21" s="141"/>
      <c r="C21" s="12" t="s">
        <v>428</v>
      </c>
      <c r="D21" s="13">
        <f t="shared" si="0"/>
        <v>6.5000000000000002E-2</v>
      </c>
      <c r="E21" s="13" t="s">
        <v>121</v>
      </c>
      <c r="F21" s="14">
        <f t="shared" si="1"/>
        <v>0</v>
      </c>
      <c r="G21" s="139" t="s">
        <v>122</v>
      </c>
    </row>
    <row r="22" spans="1:7" s="3" customFormat="1" ht="31.7" customHeight="1" x14ac:dyDescent="0.3">
      <c r="A22" s="134"/>
      <c r="B22" s="142" t="s">
        <v>291</v>
      </c>
      <c r="C22" s="12" t="s">
        <v>429</v>
      </c>
      <c r="D22" s="13">
        <f t="shared" si="0"/>
        <v>26</v>
      </c>
      <c r="E22" s="13" t="s">
        <v>131</v>
      </c>
      <c r="F22" s="14">
        <f t="shared" si="1"/>
        <v>0</v>
      </c>
      <c r="G22" s="137" t="s">
        <v>574</v>
      </c>
    </row>
    <row r="23" spans="1:7" s="3" customFormat="1" ht="24.95" customHeight="1" x14ac:dyDescent="0.3">
      <c r="A23" s="134"/>
      <c r="B23" s="143"/>
      <c r="C23" s="12" t="s">
        <v>35</v>
      </c>
      <c r="D23" s="13">
        <f t="shared" si="0"/>
        <v>3.9000000000000004</v>
      </c>
      <c r="E23" s="13" t="s">
        <v>170</v>
      </c>
      <c r="F23" s="14">
        <f t="shared" si="1"/>
        <v>0</v>
      </c>
      <c r="G23" s="138" t="s">
        <v>122</v>
      </c>
    </row>
    <row r="24" spans="1:7" s="3" customFormat="1" ht="24.95" customHeight="1" x14ac:dyDescent="0.3">
      <c r="A24" s="134"/>
      <c r="B24" s="143"/>
      <c r="C24" s="12" t="s">
        <v>23</v>
      </c>
      <c r="D24" s="13">
        <f t="shared" si="0"/>
        <v>3.9000000000000004</v>
      </c>
      <c r="E24" s="13" t="s">
        <v>170</v>
      </c>
      <c r="F24" s="14">
        <f t="shared" si="1"/>
        <v>0</v>
      </c>
      <c r="G24" s="138" t="s">
        <v>122</v>
      </c>
    </row>
    <row r="25" spans="1:7" s="3" customFormat="1" ht="24.95" customHeight="1" x14ac:dyDescent="0.3">
      <c r="A25" s="134"/>
      <c r="B25" s="143"/>
      <c r="C25" s="12" t="s">
        <v>27</v>
      </c>
      <c r="D25" s="13">
        <f t="shared" si="0"/>
        <v>1.9500000000000002</v>
      </c>
      <c r="E25" s="13" t="s">
        <v>142</v>
      </c>
      <c r="F25" s="14">
        <f t="shared" si="1"/>
        <v>0</v>
      </c>
      <c r="G25" s="138" t="s">
        <v>122</v>
      </c>
    </row>
    <row r="26" spans="1:7" s="3" customFormat="1" ht="24.95" customHeight="1" x14ac:dyDescent="0.3">
      <c r="A26" s="134"/>
      <c r="B26" s="143"/>
      <c r="C26" s="12" t="s">
        <v>28</v>
      </c>
      <c r="D26" s="13">
        <f t="shared" si="0"/>
        <v>0.13</v>
      </c>
      <c r="E26" s="13" t="s">
        <v>125</v>
      </c>
      <c r="F26" s="14">
        <f t="shared" si="1"/>
        <v>0</v>
      </c>
      <c r="G26" s="138" t="s">
        <v>122</v>
      </c>
    </row>
    <row r="27" spans="1:7" s="3" customFormat="1" ht="24.95" customHeight="1" x14ac:dyDescent="0.3">
      <c r="A27" s="134"/>
      <c r="B27" s="143"/>
      <c r="C27" s="12" t="s">
        <v>24</v>
      </c>
      <c r="D27" s="13">
        <f t="shared" si="0"/>
        <v>6.5000000000000002E-2</v>
      </c>
      <c r="E27" s="13" t="s">
        <v>121</v>
      </c>
      <c r="F27" s="14">
        <f t="shared" si="1"/>
        <v>0</v>
      </c>
      <c r="G27" s="138" t="s">
        <v>122</v>
      </c>
    </row>
    <row r="28" spans="1:7" s="3" customFormat="1" ht="24.95" customHeight="1" x14ac:dyDescent="0.3">
      <c r="A28" s="134"/>
      <c r="B28" s="143"/>
      <c r="C28" s="12" t="s">
        <v>66</v>
      </c>
      <c r="D28" s="13">
        <f t="shared" si="0"/>
        <v>6.5000000000000002E-2</v>
      </c>
      <c r="E28" s="13" t="s">
        <v>121</v>
      </c>
      <c r="F28" s="14">
        <f t="shared" si="1"/>
        <v>0</v>
      </c>
      <c r="G28" s="139" t="s">
        <v>122</v>
      </c>
    </row>
    <row r="29" spans="1:7" ht="24" customHeight="1" x14ac:dyDescent="0.3">
      <c r="A29" s="134"/>
      <c r="B29" s="142" t="s">
        <v>292</v>
      </c>
      <c r="C29" s="12" t="s">
        <v>226</v>
      </c>
      <c r="D29" s="13">
        <f t="shared" si="0"/>
        <v>39</v>
      </c>
      <c r="E29" s="13" t="s">
        <v>160</v>
      </c>
      <c r="F29" s="14">
        <f t="shared" si="1"/>
        <v>0</v>
      </c>
      <c r="G29" s="137" t="s">
        <v>431</v>
      </c>
    </row>
    <row r="30" spans="1:7" ht="24.95" customHeight="1" x14ac:dyDescent="0.3">
      <c r="A30" s="134"/>
      <c r="B30" s="143"/>
      <c r="C30" s="12" t="s">
        <v>174</v>
      </c>
      <c r="D30" s="13">
        <f t="shared" si="0"/>
        <v>0.65</v>
      </c>
      <c r="E30" s="13" t="s">
        <v>124</v>
      </c>
      <c r="F30" s="14">
        <f t="shared" si="1"/>
        <v>0</v>
      </c>
      <c r="G30" s="138" t="s">
        <v>122</v>
      </c>
    </row>
    <row r="31" spans="1:7" ht="24.95" customHeight="1" x14ac:dyDescent="0.3">
      <c r="A31" s="134"/>
      <c r="B31" s="143"/>
      <c r="C31" s="12" t="s">
        <v>22</v>
      </c>
      <c r="D31" s="13">
        <f t="shared" si="0"/>
        <v>0.65</v>
      </c>
      <c r="E31" s="13" t="s">
        <v>124</v>
      </c>
      <c r="F31" s="14">
        <f t="shared" si="1"/>
        <v>0</v>
      </c>
      <c r="G31" s="138" t="s">
        <v>122</v>
      </c>
    </row>
    <row r="32" spans="1:7" ht="24.95" customHeight="1" x14ac:dyDescent="0.3">
      <c r="A32" s="134"/>
      <c r="B32" s="143"/>
      <c r="C32" s="12" t="s">
        <v>24</v>
      </c>
      <c r="D32" s="13">
        <f t="shared" si="0"/>
        <v>0.65</v>
      </c>
      <c r="E32" s="13" t="s">
        <v>124</v>
      </c>
      <c r="F32" s="14">
        <f t="shared" si="1"/>
        <v>0</v>
      </c>
      <c r="G32" s="138" t="s">
        <v>122</v>
      </c>
    </row>
    <row r="33" spans="1:9" ht="24.95" customHeight="1" x14ac:dyDescent="0.3">
      <c r="A33" s="134"/>
      <c r="B33" s="143"/>
      <c r="C33" s="12" t="s">
        <v>28</v>
      </c>
      <c r="D33" s="13">
        <f t="shared" si="0"/>
        <v>0.65</v>
      </c>
      <c r="E33" s="13" t="s">
        <v>124</v>
      </c>
      <c r="F33" s="14">
        <f t="shared" si="1"/>
        <v>0</v>
      </c>
      <c r="G33" s="138" t="s">
        <v>122</v>
      </c>
    </row>
    <row r="34" spans="1:9" ht="24.95" customHeight="1" x14ac:dyDescent="0.3">
      <c r="A34" s="134"/>
      <c r="B34" s="143"/>
      <c r="C34" s="12" t="s">
        <v>65</v>
      </c>
      <c r="D34" s="13">
        <f t="shared" si="0"/>
        <v>0.65</v>
      </c>
      <c r="E34" s="13" t="s">
        <v>124</v>
      </c>
      <c r="F34" s="14">
        <f t="shared" si="1"/>
        <v>0</v>
      </c>
      <c r="G34" s="139" t="s">
        <v>122</v>
      </c>
    </row>
    <row r="35" spans="1:9" ht="24.95" customHeight="1" x14ac:dyDescent="0.3">
      <c r="A35" s="133"/>
      <c r="B35" s="44" t="s">
        <v>41</v>
      </c>
      <c r="C35" s="12" t="s">
        <v>42</v>
      </c>
      <c r="D35" s="13">
        <f t="shared" si="0"/>
        <v>13</v>
      </c>
      <c r="E35" s="13" t="s">
        <v>117</v>
      </c>
      <c r="F35" s="14">
        <f t="shared" si="1"/>
        <v>0</v>
      </c>
      <c r="G35" s="45" t="s">
        <v>19</v>
      </c>
    </row>
    <row r="36" spans="1:9" ht="24.95" customHeight="1" x14ac:dyDescent="0.3">
      <c r="A36" s="132" t="s">
        <v>16</v>
      </c>
      <c r="B36" s="142" t="s">
        <v>564</v>
      </c>
      <c r="C36" s="12" t="s">
        <v>565</v>
      </c>
      <c r="D36" s="13">
        <f t="shared" si="0"/>
        <v>19.5</v>
      </c>
      <c r="E36" s="86">
        <v>30</v>
      </c>
      <c r="F36" s="14">
        <f t="shared" si="1"/>
        <v>0</v>
      </c>
      <c r="G36" s="137" t="s">
        <v>575</v>
      </c>
    </row>
    <row r="37" spans="1:9" ht="24.95" customHeight="1" x14ac:dyDescent="0.3">
      <c r="A37" s="134"/>
      <c r="B37" s="143"/>
      <c r="C37" s="12" t="s">
        <v>566</v>
      </c>
      <c r="D37" s="13">
        <f t="shared" si="0"/>
        <v>9.75</v>
      </c>
      <c r="E37" s="86">
        <v>15</v>
      </c>
      <c r="F37" s="14">
        <f t="shared" si="1"/>
        <v>0</v>
      </c>
      <c r="G37" s="138"/>
    </row>
    <row r="38" spans="1:9" ht="24.95" customHeight="1" x14ac:dyDescent="0.3">
      <c r="A38" s="134"/>
      <c r="B38" s="143"/>
      <c r="C38" s="12" t="s">
        <v>567</v>
      </c>
      <c r="D38" s="13">
        <f t="shared" si="0"/>
        <v>3.25</v>
      </c>
      <c r="E38" s="86">
        <v>5</v>
      </c>
      <c r="F38" s="14">
        <f t="shared" si="1"/>
        <v>0</v>
      </c>
      <c r="G38" s="138"/>
    </row>
    <row r="39" spans="1:9" ht="24.95" customHeight="1" x14ac:dyDescent="0.3">
      <c r="A39" s="134"/>
      <c r="B39" s="143"/>
      <c r="C39" s="12" t="s">
        <v>568</v>
      </c>
      <c r="D39" s="13">
        <f t="shared" si="0"/>
        <v>3.25</v>
      </c>
      <c r="E39" s="86">
        <v>5</v>
      </c>
      <c r="F39" s="14">
        <f t="shared" si="1"/>
        <v>0</v>
      </c>
      <c r="G39" s="138"/>
    </row>
    <row r="40" spans="1:9" ht="24.95" customHeight="1" x14ac:dyDescent="0.3">
      <c r="A40" s="134"/>
      <c r="B40" s="143"/>
      <c r="C40" s="12" t="s">
        <v>569</v>
      </c>
      <c r="D40" s="13">
        <f t="shared" si="0"/>
        <v>3.25</v>
      </c>
      <c r="E40" s="86">
        <v>5</v>
      </c>
      <c r="F40" s="14">
        <f t="shared" si="1"/>
        <v>0</v>
      </c>
      <c r="G40" s="138"/>
    </row>
    <row r="41" spans="1:9" ht="27.75" customHeight="1" x14ac:dyDescent="0.3">
      <c r="A41" s="133"/>
      <c r="B41" s="150"/>
      <c r="C41" s="12" t="s">
        <v>570</v>
      </c>
      <c r="D41" s="13">
        <f t="shared" si="0"/>
        <v>0.65</v>
      </c>
      <c r="E41" s="86">
        <v>1</v>
      </c>
      <c r="F41" s="14">
        <f t="shared" si="1"/>
        <v>0</v>
      </c>
      <c r="G41" s="139"/>
      <c r="H41" s="9"/>
      <c r="I41" s="9"/>
    </row>
    <row r="42" spans="1:9" x14ac:dyDescent="0.3">
      <c r="G42" s="7"/>
    </row>
  </sheetData>
  <mergeCells count="17">
    <mergeCell ref="G29:G34"/>
    <mergeCell ref="A36:A41"/>
    <mergeCell ref="B36:B41"/>
    <mergeCell ref="G36:G41"/>
    <mergeCell ref="A1:G4"/>
    <mergeCell ref="A5:B5"/>
    <mergeCell ref="C5:F5"/>
    <mergeCell ref="G5:G6"/>
    <mergeCell ref="A10:A11"/>
    <mergeCell ref="A12:A35"/>
    <mergeCell ref="B12:B13"/>
    <mergeCell ref="G12:G13"/>
    <mergeCell ref="B14:B21"/>
    <mergeCell ref="G14:G21"/>
    <mergeCell ref="B22:B28"/>
    <mergeCell ref="G22:G28"/>
    <mergeCell ref="B29:B34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6"/>
  <sheetViews>
    <sheetView topLeftCell="A28" zoomScale="85" zoomScaleNormal="85" zoomScaleSheetLayoutView="70" zoomScalePageLayoutView="40" workbookViewId="0">
      <selection activeCell="G30" sqref="G30:G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241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6" t="s">
        <v>6</v>
      </c>
      <c r="B9" s="46" t="s">
        <v>5</v>
      </c>
      <c r="C9" s="46" t="s">
        <v>4</v>
      </c>
      <c r="D9" s="11" t="s">
        <v>3</v>
      </c>
      <c r="E9" s="11" t="s">
        <v>2</v>
      </c>
      <c r="F9" s="11" t="s">
        <v>1</v>
      </c>
      <c r="G9" s="46" t="s">
        <v>0</v>
      </c>
    </row>
    <row r="10" spans="1:7" s="3" customFormat="1" ht="27" customHeight="1" x14ac:dyDescent="0.3">
      <c r="A10" s="144" t="s">
        <v>11</v>
      </c>
      <c r="B10" s="151" t="s">
        <v>293</v>
      </c>
      <c r="C10" s="12" t="s">
        <v>21</v>
      </c>
      <c r="D10" s="13">
        <f t="shared" ref="D10:D45" si="0">0.65*E10</f>
        <v>16.25</v>
      </c>
      <c r="E10" s="13" t="s">
        <v>166</v>
      </c>
      <c r="F10" s="14">
        <f t="shared" ref="F10:F45" si="1">($B$6*D10)+($B$7*E10)</f>
        <v>0</v>
      </c>
      <c r="G10" s="137" t="s">
        <v>437</v>
      </c>
    </row>
    <row r="11" spans="1:7" s="3" customFormat="1" ht="27" customHeight="1" x14ac:dyDescent="0.3">
      <c r="A11" s="144"/>
      <c r="B11" s="151"/>
      <c r="C11" s="12" t="s">
        <v>179</v>
      </c>
      <c r="D11" s="13">
        <f t="shared" si="0"/>
        <v>9.75</v>
      </c>
      <c r="E11" s="13" t="s">
        <v>118</v>
      </c>
      <c r="F11" s="14">
        <f t="shared" si="1"/>
        <v>0</v>
      </c>
      <c r="G11" s="138" t="s">
        <v>122</v>
      </c>
    </row>
    <row r="12" spans="1:7" s="3" customFormat="1" ht="27" customHeight="1" x14ac:dyDescent="0.3">
      <c r="A12" s="144"/>
      <c r="B12" s="151"/>
      <c r="C12" s="12" t="s">
        <v>220</v>
      </c>
      <c r="D12" s="13">
        <f t="shared" si="0"/>
        <v>3.25</v>
      </c>
      <c r="E12" s="13" t="s">
        <v>136</v>
      </c>
      <c r="F12" s="14">
        <f t="shared" si="1"/>
        <v>0</v>
      </c>
      <c r="G12" s="138" t="s">
        <v>122</v>
      </c>
    </row>
    <row r="13" spans="1:7" s="3" customFormat="1" ht="27" customHeight="1" x14ac:dyDescent="0.3">
      <c r="A13" s="144"/>
      <c r="B13" s="151"/>
      <c r="C13" s="12" t="s">
        <v>35</v>
      </c>
      <c r="D13" s="13">
        <f t="shared" si="0"/>
        <v>1.9500000000000002</v>
      </c>
      <c r="E13" s="13" t="s">
        <v>142</v>
      </c>
      <c r="F13" s="14">
        <f t="shared" si="1"/>
        <v>0</v>
      </c>
      <c r="G13" s="138" t="s">
        <v>122</v>
      </c>
    </row>
    <row r="14" spans="1:7" s="3" customFormat="1" ht="27" customHeight="1" x14ac:dyDescent="0.3">
      <c r="A14" s="144"/>
      <c r="B14" s="151"/>
      <c r="C14" s="12" t="s">
        <v>30</v>
      </c>
      <c r="D14" s="13">
        <f t="shared" si="0"/>
        <v>0.78</v>
      </c>
      <c r="E14" s="13" t="s">
        <v>169</v>
      </c>
      <c r="F14" s="14">
        <f t="shared" si="1"/>
        <v>0</v>
      </c>
      <c r="G14" s="138" t="s">
        <v>122</v>
      </c>
    </row>
    <row r="15" spans="1:7" s="3" customFormat="1" ht="27" customHeight="1" x14ac:dyDescent="0.3">
      <c r="A15" s="144"/>
      <c r="B15" s="151"/>
      <c r="C15" s="12" t="s">
        <v>28</v>
      </c>
      <c r="D15" s="13">
        <f t="shared" si="0"/>
        <v>0.78</v>
      </c>
      <c r="E15" s="13" t="s">
        <v>169</v>
      </c>
      <c r="F15" s="14">
        <f t="shared" si="1"/>
        <v>0</v>
      </c>
      <c r="G15" s="138" t="s">
        <v>122</v>
      </c>
    </row>
    <row r="16" spans="1:7" s="3" customFormat="1" ht="27" customHeight="1" x14ac:dyDescent="0.3">
      <c r="A16" s="144"/>
      <c r="B16" s="151"/>
      <c r="C16" s="12" t="s">
        <v>24</v>
      </c>
      <c r="D16" s="13">
        <f t="shared" si="0"/>
        <v>0.32500000000000001</v>
      </c>
      <c r="E16" s="13" t="s">
        <v>120</v>
      </c>
      <c r="F16" s="14">
        <f t="shared" si="1"/>
        <v>0</v>
      </c>
      <c r="G16" s="139" t="s">
        <v>122</v>
      </c>
    </row>
    <row r="17" spans="1:7" s="3" customFormat="1" ht="24.95" customHeight="1" x14ac:dyDescent="0.3">
      <c r="A17" s="43"/>
      <c r="B17" s="143" t="s">
        <v>294</v>
      </c>
      <c r="C17" s="41" t="s">
        <v>215</v>
      </c>
      <c r="D17" s="13">
        <f t="shared" si="0"/>
        <v>65</v>
      </c>
      <c r="E17" s="37" t="s">
        <v>132</v>
      </c>
      <c r="F17" s="14">
        <f t="shared" si="1"/>
        <v>0</v>
      </c>
      <c r="G17" s="137" t="s">
        <v>439</v>
      </c>
    </row>
    <row r="18" spans="1:7" s="3" customFormat="1" ht="33.75" customHeight="1" x14ac:dyDescent="0.3">
      <c r="A18" s="76"/>
      <c r="B18" s="143"/>
      <c r="C18" s="41" t="s">
        <v>151</v>
      </c>
      <c r="D18" s="13">
        <f t="shared" si="0"/>
        <v>13</v>
      </c>
      <c r="E18" s="37" t="s">
        <v>117</v>
      </c>
      <c r="F18" s="14">
        <f t="shared" si="1"/>
        <v>0</v>
      </c>
      <c r="G18" s="138" t="s">
        <v>122</v>
      </c>
    </row>
    <row r="19" spans="1:7" s="3" customFormat="1" ht="24.95" customHeight="1" x14ac:dyDescent="0.3">
      <c r="A19" s="76"/>
      <c r="B19" s="143"/>
      <c r="C19" s="41" t="s">
        <v>30</v>
      </c>
      <c r="D19" s="13">
        <f t="shared" si="0"/>
        <v>3.25</v>
      </c>
      <c r="E19" s="37" t="s">
        <v>136</v>
      </c>
      <c r="F19" s="14">
        <f t="shared" si="1"/>
        <v>0</v>
      </c>
      <c r="G19" s="138" t="s">
        <v>122</v>
      </c>
    </row>
    <row r="20" spans="1:7" s="3" customFormat="1" ht="24.95" customHeight="1" x14ac:dyDescent="0.3">
      <c r="A20" s="97"/>
      <c r="B20" s="143"/>
      <c r="C20" s="90" t="s">
        <v>65</v>
      </c>
      <c r="D20" s="13">
        <f t="shared" si="0"/>
        <v>1.9500000000000002</v>
      </c>
      <c r="E20" s="37" t="s">
        <v>142</v>
      </c>
      <c r="F20" s="14">
        <f t="shared" si="1"/>
        <v>0</v>
      </c>
      <c r="G20" s="138" t="s">
        <v>122</v>
      </c>
    </row>
    <row r="21" spans="1:7" s="3" customFormat="1" ht="24.95" customHeight="1" x14ac:dyDescent="0.3">
      <c r="A21" s="76"/>
      <c r="B21" s="143"/>
      <c r="C21" s="41" t="s">
        <v>39</v>
      </c>
      <c r="D21" s="13">
        <f t="shared" si="0"/>
        <v>1.3</v>
      </c>
      <c r="E21" s="37" t="s">
        <v>123</v>
      </c>
      <c r="F21" s="14">
        <f t="shared" si="1"/>
        <v>0</v>
      </c>
      <c r="G21" s="138" t="s">
        <v>122</v>
      </c>
    </row>
    <row r="22" spans="1:7" ht="31.7" customHeight="1" x14ac:dyDescent="0.3">
      <c r="A22" s="134" t="s">
        <v>12</v>
      </c>
      <c r="B22" s="141"/>
      <c r="C22" s="12" t="s">
        <v>418</v>
      </c>
      <c r="D22" s="13">
        <f t="shared" si="0"/>
        <v>0.32500000000000001</v>
      </c>
      <c r="E22" s="13" t="s">
        <v>120</v>
      </c>
      <c r="F22" s="14">
        <f t="shared" si="1"/>
        <v>0</v>
      </c>
      <c r="G22" s="138" t="s">
        <v>122</v>
      </c>
    </row>
    <row r="23" spans="1:7" ht="24.95" customHeight="1" x14ac:dyDescent="0.3">
      <c r="A23" s="134"/>
      <c r="B23" s="141"/>
      <c r="C23" s="12" t="s">
        <v>22</v>
      </c>
      <c r="D23" s="13">
        <f t="shared" si="0"/>
        <v>0.32500000000000001</v>
      </c>
      <c r="E23" s="13" t="s">
        <v>120</v>
      </c>
      <c r="F23" s="14">
        <f t="shared" si="1"/>
        <v>0</v>
      </c>
      <c r="G23" s="139" t="s">
        <v>122</v>
      </c>
    </row>
    <row r="24" spans="1:7" ht="24.95" customHeight="1" x14ac:dyDescent="0.3">
      <c r="A24" s="134"/>
      <c r="B24" s="155" t="s">
        <v>184</v>
      </c>
      <c r="C24" s="12" t="s">
        <v>21</v>
      </c>
      <c r="D24" s="13">
        <f t="shared" si="0"/>
        <v>19.5</v>
      </c>
      <c r="E24" s="13" t="s">
        <v>140</v>
      </c>
      <c r="F24" s="14">
        <f t="shared" si="1"/>
        <v>0</v>
      </c>
      <c r="G24" s="137" t="s">
        <v>438</v>
      </c>
    </row>
    <row r="25" spans="1:7" ht="24.95" customHeight="1" x14ac:dyDescent="0.3">
      <c r="A25" s="134"/>
      <c r="B25" s="155"/>
      <c r="C25" s="12" t="s">
        <v>432</v>
      </c>
      <c r="D25" s="13">
        <f t="shared" si="0"/>
        <v>3.9000000000000004</v>
      </c>
      <c r="E25" s="13" t="s">
        <v>170</v>
      </c>
      <c r="F25" s="14">
        <f t="shared" si="1"/>
        <v>0</v>
      </c>
      <c r="G25" s="138" t="s">
        <v>122</v>
      </c>
    </row>
    <row r="26" spans="1:7" ht="24.95" customHeight="1" x14ac:dyDescent="0.3">
      <c r="A26" s="134"/>
      <c r="B26" s="155"/>
      <c r="C26" s="12" t="s">
        <v>23</v>
      </c>
      <c r="D26" s="13">
        <f t="shared" si="0"/>
        <v>3.25</v>
      </c>
      <c r="E26" s="13" t="s">
        <v>136</v>
      </c>
      <c r="F26" s="14">
        <f t="shared" si="1"/>
        <v>0</v>
      </c>
      <c r="G26" s="138" t="s">
        <v>122</v>
      </c>
    </row>
    <row r="27" spans="1:7" ht="24.95" customHeight="1" x14ac:dyDescent="0.3">
      <c r="A27" s="134"/>
      <c r="B27" s="155"/>
      <c r="C27" s="12" t="s">
        <v>80</v>
      </c>
      <c r="D27" s="13">
        <f t="shared" si="0"/>
        <v>3.25</v>
      </c>
      <c r="E27" s="13" t="s">
        <v>136</v>
      </c>
      <c r="F27" s="14">
        <f t="shared" si="1"/>
        <v>0</v>
      </c>
      <c r="G27" s="138" t="s">
        <v>122</v>
      </c>
    </row>
    <row r="28" spans="1:7" ht="24.95" customHeight="1" x14ac:dyDescent="0.3">
      <c r="A28" s="134"/>
      <c r="B28" s="155"/>
      <c r="C28" s="12" t="s">
        <v>35</v>
      </c>
      <c r="D28" s="13">
        <f t="shared" si="0"/>
        <v>1.9500000000000002</v>
      </c>
      <c r="E28" s="13" t="s">
        <v>142</v>
      </c>
      <c r="F28" s="14">
        <f t="shared" si="1"/>
        <v>0</v>
      </c>
      <c r="G28" s="138" t="s">
        <v>122</v>
      </c>
    </row>
    <row r="29" spans="1:7" ht="24.75" customHeight="1" x14ac:dyDescent="0.3">
      <c r="A29" s="134"/>
      <c r="B29" s="155"/>
      <c r="C29" s="12" t="s">
        <v>27</v>
      </c>
      <c r="D29" s="13">
        <f t="shared" si="0"/>
        <v>0.65</v>
      </c>
      <c r="E29" s="13" t="s">
        <v>124</v>
      </c>
      <c r="F29" s="14">
        <f t="shared" si="1"/>
        <v>0</v>
      </c>
      <c r="G29" s="139" t="s">
        <v>122</v>
      </c>
    </row>
    <row r="30" spans="1:7" ht="27" customHeight="1" x14ac:dyDescent="0.3">
      <c r="A30" s="134"/>
      <c r="B30" s="142" t="s">
        <v>295</v>
      </c>
      <c r="C30" s="12" t="s">
        <v>433</v>
      </c>
      <c r="D30" s="13">
        <f t="shared" si="0"/>
        <v>19.5</v>
      </c>
      <c r="E30" s="13" t="s">
        <v>140</v>
      </c>
      <c r="F30" s="14">
        <f t="shared" si="1"/>
        <v>0</v>
      </c>
      <c r="G30" s="152" t="s">
        <v>440</v>
      </c>
    </row>
    <row r="31" spans="1:7" ht="27" customHeight="1" x14ac:dyDescent="0.3">
      <c r="A31" s="134"/>
      <c r="B31" s="143"/>
      <c r="C31" s="12" t="s">
        <v>27</v>
      </c>
      <c r="D31" s="13">
        <f t="shared" si="0"/>
        <v>3.25</v>
      </c>
      <c r="E31" s="13" t="s">
        <v>136</v>
      </c>
      <c r="F31" s="14">
        <f t="shared" si="1"/>
        <v>0</v>
      </c>
      <c r="G31" s="153" t="s">
        <v>122</v>
      </c>
    </row>
    <row r="32" spans="1:7" ht="27" customHeight="1" x14ac:dyDescent="0.3">
      <c r="A32" s="134"/>
      <c r="B32" s="143"/>
      <c r="C32" s="12" t="s">
        <v>33</v>
      </c>
      <c r="D32" s="13">
        <f t="shared" si="0"/>
        <v>1.9500000000000002</v>
      </c>
      <c r="E32" s="13" t="s">
        <v>142</v>
      </c>
      <c r="F32" s="14">
        <f t="shared" si="1"/>
        <v>0</v>
      </c>
      <c r="G32" s="153" t="s">
        <v>122</v>
      </c>
    </row>
    <row r="33" spans="1:7" ht="27" customHeight="1" x14ac:dyDescent="0.3">
      <c r="A33" s="134"/>
      <c r="B33" s="143"/>
      <c r="C33" s="12" t="s">
        <v>370</v>
      </c>
      <c r="D33" s="13">
        <f t="shared" si="0"/>
        <v>1.9500000000000002</v>
      </c>
      <c r="E33" s="13" t="s">
        <v>142</v>
      </c>
      <c r="F33" s="14">
        <f t="shared" si="1"/>
        <v>0</v>
      </c>
      <c r="G33" s="153" t="s">
        <v>122</v>
      </c>
    </row>
    <row r="34" spans="1:7" ht="27" customHeight="1" x14ac:dyDescent="0.3">
      <c r="A34" s="134"/>
      <c r="B34" s="143"/>
      <c r="C34" s="12" t="s">
        <v>102</v>
      </c>
      <c r="D34" s="13">
        <f t="shared" si="0"/>
        <v>1.3</v>
      </c>
      <c r="E34" s="13" t="s">
        <v>123</v>
      </c>
      <c r="F34" s="14">
        <f t="shared" si="1"/>
        <v>0</v>
      </c>
      <c r="G34" s="153" t="s">
        <v>122</v>
      </c>
    </row>
    <row r="35" spans="1:7" ht="27" customHeight="1" x14ac:dyDescent="0.3">
      <c r="A35" s="134"/>
      <c r="B35" s="143"/>
      <c r="C35" s="12" t="s">
        <v>23</v>
      </c>
      <c r="D35" s="13">
        <f t="shared" si="0"/>
        <v>1.3</v>
      </c>
      <c r="E35" s="13" t="s">
        <v>123</v>
      </c>
      <c r="F35" s="14">
        <f t="shared" si="1"/>
        <v>0</v>
      </c>
      <c r="G35" s="153" t="s">
        <v>122</v>
      </c>
    </row>
    <row r="36" spans="1:7" ht="27" customHeight="1" x14ac:dyDescent="0.3">
      <c r="A36" s="134"/>
      <c r="B36" s="143"/>
      <c r="C36" s="12" t="s">
        <v>35</v>
      </c>
      <c r="D36" s="13">
        <f t="shared" si="0"/>
        <v>0.65</v>
      </c>
      <c r="E36" s="13" t="s">
        <v>124</v>
      </c>
      <c r="F36" s="14">
        <f t="shared" si="1"/>
        <v>0</v>
      </c>
      <c r="G36" s="153" t="s">
        <v>122</v>
      </c>
    </row>
    <row r="37" spans="1:7" ht="27" customHeight="1" x14ac:dyDescent="0.3">
      <c r="A37" s="134"/>
      <c r="B37" s="143"/>
      <c r="C37" s="12" t="s">
        <v>81</v>
      </c>
      <c r="D37" s="13">
        <f t="shared" si="0"/>
        <v>0.65</v>
      </c>
      <c r="E37" s="13" t="s">
        <v>124</v>
      </c>
      <c r="F37" s="14">
        <f t="shared" si="1"/>
        <v>0</v>
      </c>
      <c r="G37" s="153" t="s">
        <v>122</v>
      </c>
    </row>
    <row r="38" spans="1:7" ht="27" customHeight="1" x14ac:dyDescent="0.3">
      <c r="A38" s="134"/>
      <c r="B38" s="143"/>
      <c r="C38" s="12" t="s">
        <v>77</v>
      </c>
      <c r="D38" s="13">
        <f t="shared" si="0"/>
        <v>0.65</v>
      </c>
      <c r="E38" s="13" t="s">
        <v>124</v>
      </c>
      <c r="F38" s="14">
        <f t="shared" si="1"/>
        <v>0</v>
      </c>
      <c r="G38" s="153" t="s">
        <v>122</v>
      </c>
    </row>
    <row r="39" spans="1:7" ht="27" customHeight="1" x14ac:dyDescent="0.3">
      <c r="A39" s="134"/>
      <c r="B39" s="143"/>
      <c r="C39" s="12" t="s">
        <v>82</v>
      </c>
      <c r="D39" s="13">
        <f t="shared" si="0"/>
        <v>0.65</v>
      </c>
      <c r="E39" s="13" t="s">
        <v>124</v>
      </c>
      <c r="F39" s="14">
        <f t="shared" si="1"/>
        <v>0</v>
      </c>
      <c r="G39" s="153" t="s">
        <v>122</v>
      </c>
    </row>
    <row r="40" spans="1:7" ht="27" customHeight="1" x14ac:dyDescent="0.3">
      <c r="A40" s="134"/>
      <c r="B40" s="143"/>
      <c r="C40" s="12" t="s">
        <v>434</v>
      </c>
      <c r="D40" s="13">
        <f t="shared" si="0"/>
        <v>0.65</v>
      </c>
      <c r="E40" s="13" t="s">
        <v>124</v>
      </c>
      <c r="F40" s="14">
        <f t="shared" si="1"/>
        <v>0</v>
      </c>
      <c r="G40" s="153" t="s">
        <v>122</v>
      </c>
    </row>
    <row r="41" spans="1:7" ht="24.95" customHeight="1" x14ac:dyDescent="0.3">
      <c r="A41" s="134"/>
      <c r="B41" s="143"/>
      <c r="C41" s="12" t="s">
        <v>24</v>
      </c>
      <c r="D41" s="13">
        <f t="shared" si="0"/>
        <v>0.32500000000000001</v>
      </c>
      <c r="E41" s="13" t="s">
        <v>120</v>
      </c>
      <c r="F41" s="14">
        <f t="shared" si="1"/>
        <v>0</v>
      </c>
      <c r="G41" s="153" t="s">
        <v>122</v>
      </c>
    </row>
    <row r="42" spans="1:7" ht="24.95" customHeight="1" x14ac:dyDescent="0.3">
      <c r="A42" s="134"/>
      <c r="B42" s="143"/>
      <c r="C42" s="12" t="s">
        <v>428</v>
      </c>
      <c r="D42" s="13">
        <f t="shared" si="0"/>
        <v>0.13</v>
      </c>
      <c r="E42" s="13" t="s">
        <v>125</v>
      </c>
      <c r="F42" s="14">
        <f t="shared" si="1"/>
        <v>0</v>
      </c>
      <c r="G42" s="154" t="s">
        <v>122</v>
      </c>
    </row>
    <row r="43" spans="1:7" ht="24.95" customHeight="1" x14ac:dyDescent="0.3">
      <c r="A43" s="133"/>
      <c r="B43" s="44" t="s">
        <v>41</v>
      </c>
      <c r="C43" s="12" t="s">
        <v>42</v>
      </c>
      <c r="D43" s="13">
        <f t="shared" si="0"/>
        <v>13</v>
      </c>
      <c r="E43" s="13" t="s">
        <v>117</v>
      </c>
      <c r="F43" s="14">
        <f t="shared" si="1"/>
        <v>0</v>
      </c>
      <c r="G43" s="45" t="s">
        <v>19</v>
      </c>
    </row>
    <row r="44" spans="1:7" ht="24.95" customHeight="1" x14ac:dyDescent="0.3">
      <c r="A44" s="144" t="s">
        <v>13</v>
      </c>
      <c r="B44" s="121" t="s">
        <v>296</v>
      </c>
      <c r="C44" s="12" t="s">
        <v>435</v>
      </c>
      <c r="D44" s="13">
        <f t="shared" si="0"/>
        <v>13</v>
      </c>
      <c r="E44" s="86">
        <v>20</v>
      </c>
      <c r="F44" s="14">
        <f t="shared" si="1"/>
        <v>0</v>
      </c>
      <c r="G44" s="120" t="s">
        <v>436</v>
      </c>
    </row>
    <row r="45" spans="1:7" ht="24.95" customHeight="1" x14ac:dyDescent="0.3">
      <c r="A45" s="144"/>
      <c r="B45" s="83" t="s">
        <v>130</v>
      </c>
      <c r="C45" s="12" t="s">
        <v>210</v>
      </c>
      <c r="D45" s="13">
        <f t="shared" si="0"/>
        <v>65</v>
      </c>
      <c r="E45" s="13" t="s">
        <v>132</v>
      </c>
      <c r="F45" s="14">
        <f t="shared" si="1"/>
        <v>0</v>
      </c>
      <c r="G45" s="109" t="s">
        <v>188</v>
      </c>
    </row>
    <row r="46" spans="1:7" x14ac:dyDescent="0.3">
      <c r="G46" s="7"/>
    </row>
  </sheetData>
  <mergeCells count="15">
    <mergeCell ref="A44:A45"/>
    <mergeCell ref="A22:A43"/>
    <mergeCell ref="B30:B42"/>
    <mergeCell ref="G30:G42"/>
    <mergeCell ref="B17:B23"/>
    <mergeCell ref="G17:G23"/>
    <mergeCell ref="B24:B29"/>
    <mergeCell ref="G24:G29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37"/>
  <sheetViews>
    <sheetView topLeftCell="A4" zoomScale="85" zoomScaleNormal="85" zoomScaleSheetLayoutView="70" zoomScalePageLayoutView="40" workbookViewId="0">
      <selection activeCell="G15" sqref="G15:G2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242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3" t="s">
        <v>6</v>
      </c>
      <c r="B9" s="103" t="s">
        <v>5</v>
      </c>
      <c r="C9" s="103" t="s">
        <v>4</v>
      </c>
      <c r="D9" s="11" t="s">
        <v>3</v>
      </c>
      <c r="E9" s="11" t="s">
        <v>2</v>
      </c>
      <c r="F9" s="11" t="s">
        <v>1</v>
      </c>
      <c r="G9" s="103" t="s">
        <v>0</v>
      </c>
    </row>
    <row r="10" spans="1:7" s="3" customFormat="1" ht="24.95" customHeight="1" x14ac:dyDescent="0.3">
      <c r="A10" s="144" t="s">
        <v>11</v>
      </c>
      <c r="B10" s="140" t="s">
        <v>297</v>
      </c>
      <c r="C10" s="12" t="s">
        <v>21</v>
      </c>
      <c r="D10" s="13">
        <f t="shared" ref="D10:D36" si="0">0.65*E10</f>
        <v>13</v>
      </c>
      <c r="E10" s="13" t="s">
        <v>117</v>
      </c>
      <c r="F10" s="14">
        <f t="shared" ref="F10:F36" si="1">($B$6*D10)+($B$7*E10)</f>
        <v>0</v>
      </c>
      <c r="G10" s="137" t="s">
        <v>445</v>
      </c>
    </row>
    <row r="11" spans="1:7" s="3" customFormat="1" ht="24.95" customHeight="1" x14ac:dyDescent="0.3">
      <c r="A11" s="144"/>
      <c r="B11" s="141"/>
      <c r="C11" s="12" t="s">
        <v>114</v>
      </c>
      <c r="D11" s="13">
        <f t="shared" si="0"/>
        <v>9.75</v>
      </c>
      <c r="E11" s="86" t="s">
        <v>118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44"/>
      <c r="B12" s="141"/>
      <c r="C12" s="12" t="s">
        <v>97</v>
      </c>
      <c r="D12" s="13">
        <f t="shared" si="0"/>
        <v>3.25</v>
      </c>
      <c r="E12" s="86" t="s">
        <v>136</v>
      </c>
      <c r="F12" s="14">
        <f t="shared" si="1"/>
        <v>0</v>
      </c>
      <c r="G12" s="138" t="s">
        <v>122</v>
      </c>
    </row>
    <row r="13" spans="1:7" s="3" customFormat="1" ht="24.95" customHeight="1" x14ac:dyDescent="0.3">
      <c r="A13" s="144"/>
      <c r="B13" s="141"/>
      <c r="C13" s="12" t="s">
        <v>24</v>
      </c>
      <c r="D13" s="13">
        <f t="shared" si="0"/>
        <v>0.13</v>
      </c>
      <c r="E13" s="86" t="s">
        <v>125</v>
      </c>
      <c r="F13" s="14">
        <f t="shared" si="1"/>
        <v>0</v>
      </c>
      <c r="G13" s="139" t="s">
        <v>122</v>
      </c>
    </row>
    <row r="14" spans="1:7" s="3" customFormat="1" ht="41.25" customHeight="1" x14ac:dyDescent="0.3">
      <c r="A14" s="132" t="s">
        <v>12</v>
      </c>
      <c r="B14" s="101" t="s">
        <v>49</v>
      </c>
      <c r="C14" s="12" t="s">
        <v>21</v>
      </c>
      <c r="D14" s="13">
        <f t="shared" si="0"/>
        <v>35.75</v>
      </c>
      <c r="E14" s="13" t="s">
        <v>126</v>
      </c>
      <c r="F14" s="14">
        <f t="shared" si="1"/>
        <v>0</v>
      </c>
      <c r="G14" s="99" t="s">
        <v>54</v>
      </c>
    </row>
    <row r="15" spans="1:7" ht="24.95" customHeight="1" x14ac:dyDescent="0.3">
      <c r="A15" s="134"/>
      <c r="B15" s="135" t="s">
        <v>298</v>
      </c>
      <c r="C15" s="12" t="s">
        <v>441</v>
      </c>
      <c r="D15" s="13">
        <f t="shared" si="0"/>
        <v>65</v>
      </c>
      <c r="E15" s="13" t="s">
        <v>132</v>
      </c>
      <c r="F15" s="14">
        <f t="shared" si="1"/>
        <v>0</v>
      </c>
      <c r="G15" s="137" t="s">
        <v>446</v>
      </c>
    </row>
    <row r="16" spans="1:7" ht="24.95" customHeight="1" x14ac:dyDescent="0.3">
      <c r="A16" s="134"/>
      <c r="B16" s="135"/>
      <c r="C16" s="12" t="s">
        <v>42</v>
      </c>
      <c r="D16" s="13">
        <f t="shared" si="0"/>
        <v>5.2</v>
      </c>
      <c r="E16" s="13" t="s">
        <v>155</v>
      </c>
      <c r="F16" s="14">
        <f t="shared" si="1"/>
        <v>0</v>
      </c>
      <c r="G16" s="138" t="s">
        <v>122</v>
      </c>
    </row>
    <row r="17" spans="1:7" ht="24.95" customHeight="1" x14ac:dyDescent="0.3">
      <c r="A17" s="134"/>
      <c r="B17" s="135"/>
      <c r="C17" s="12" t="s">
        <v>65</v>
      </c>
      <c r="D17" s="13">
        <f t="shared" si="0"/>
        <v>1.9500000000000002</v>
      </c>
      <c r="E17" s="13" t="s">
        <v>142</v>
      </c>
      <c r="F17" s="14">
        <f t="shared" si="1"/>
        <v>0</v>
      </c>
      <c r="G17" s="138" t="s">
        <v>122</v>
      </c>
    </row>
    <row r="18" spans="1:7" ht="24.95" customHeight="1" x14ac:dyDescent="0.3">
      <c r="A18" s="134"/>
      <c r="B18" s="135"/>
      <c r="C18" s="12" t="s">
        <v>39</v>
      </c>
      <c r="D18" s="13">
        <f t="shared" si="0"/>
        <v>1.3</v>
      </c>
      <c r="E18" s="13" t="s">
        <v>123</v>
      </c>
      <c r="F18" s="14">
        <f t="shared" si="1"/>
        <v>0</v>
      </c>
      <c r="G18" s="138" t="s">
        <v>122</v>
      </c>
    </row>
    <row r="19" spans="1:7" ht="24.95" customHeight="1" x14ac:dyDescent="0.3">
      <c r="A19" s="134"/>
      <c r="B19" s="135"/>
      <c r="C19" s="12" t="s">
        <v>28</v>
      </c>
      <c r="D19" s="13">
        <f t="shared" si="0"/>
        <v>0.97500000000000009</v>
      </c>
      <c r="E19" s="13" t="s">
        <v>137</v>
      </c>
      <c r="F19" s="14">
        <f t="shared" si="1"/>
        <v>0</v>
      </c>
      <c r="G19" s="138" t="s">
        <v>122</v>
      </c>
    </row>
    <row r="20" spans="1:7" ht="24.95" customHeight="1" x14ac:dyDescent="0.3">
      <c r="A20" s="134"/>
      <c r="B20" s="135"/>
      <c r="C20" s="12" t="s">
        <v>30</v>
      </c>
      <c r="D20" s="13">
        <f t="shared" si="0"/>
        <v>0.32500000000000001</v>
      </c>
      <c r="E20" s="13" t="s">
        <v>120</v>
      </c>
      <c r="F20" s="14">
        <f t="shared" si="1"/>
        <v>0</v>
      </c>
      <c r="G20" s="138" t="s">
        <v>122</v>
      </c>
    </row>
    <row r="21" spans="1:7" ht="24.95" customHeight="1" x14ac:dyDescent="0.3">
      <c r="A21" s="134"/>
      <c r="B21" s="135"/>
      <c r="C21" s="12" t="s">
        <v>86</v>
      </c>
      <c r="D21" s="13">
        <f t="shared" si="0"/>
        <v>0.32500000000000001</v>
      </c>
      <c r="E21" s="13" t="s">
        <v>120</v>
      </c>
      <c r="F21" s="14">
        <f t="shared" si="1"/>
        <v>0</v>
      </c>
      <c r="G21" s="138" t="s">
        <v>122</v>
      </c>
    </row>
    <row r="22" spans="1:7" ht="24.95" customHeight="1" x14ac:dyDescent="0.3">
      <c r="A22" s="134"/>
      <c r="B22" s="135"/>
      <c r="C22" s="12" t="s">
        <v>22</v>
      </c>
      <c r="D22" s="13">
        <f t="shared" si="0"/>
        <v>0.32500000000000001</v>
      </c>
      <c r="E22" s="13" t="s">
        <v>120</v>
      </c>
      <c r="F22" s="14">
        <f t="shared" si="1"/>
        <v>0</v>
      </c>
      <c r="G22" s="139" t="s">
        <v>122</v>
      </c>
    </row>
    <row r="23" spans="1:7" ht="25.5" customHeight="1" x14ac:dyDescent="0.3">
      <c r="A23" s="134"/>
      <c r="B23" s="142" t="s">
        <v>217</v>
      </c>
      <c r="C23" s="12" t="s">
        <v>141</v>
      </c>
      <c r="D23" s="13">
        <f t="shared" si="0"/>
        <v>13</v>
      </c>
      <c r="E23" s="13" t="s">
        <v>117</v>
      </c>
      <c r="F23" s="14">
        <f t="shared" si="1"/>
        <v>0</v>
      </c>
      <c r="G23" s="137" t="s">
        <v>447</v>
      </c>
    </row>
    <row r="24" spans="1:7" ht="27.75" customHeight="1" x14ac:dyDescent="0.3">
      <c r="A24" s="134"/>
      <c r="B24" s="143"/>
      <c r="C24" s="12" t="s">
        <v>173</v>
      </c>
      <c r="D24" s="13">
        <f t="shared" si="0"/>
        <v>13</v>
      </c>
      <c r="E24" s="13" t="s">
        <v>117</v>
      </c>
      <c r="F24" s="14">
        <f t="shared" si="1"/>
        <v>0</v>
      </c>
      <c r="G24" s="138" t="s">
        <v>122</v>
      </c>
    </row>
    <row r="25" spans="1:7" ht="27.75" customHeight="1" x14ac:dyDescent="0.3">
      <c r="A25" s="134"/>
      <c r="B25" s="143"/>
      <c r="C25" s="12" t="s">
        <v>25</v>
      </c>
      <c r="D25" s="13">
        <f t="shared" si="0"/>
        <v>1.9500000000000002</v>
      </c>
      <c r="E25" s="13" t="s">
        <v>142</v>
      </c>
      <c r="F25" s="14">
        <f t="shared" si="1"/>
        <v>0</v>
      </c>
      <c r="G25" s="138" t="s">
        <v>122</v>
      </c>
    </row>
    <row r="26" spans="1:7" ht="27.75" customHeight="1" x14ac:dyDescent="0.3">
      <c r="A26" s="134"/>
      <c r="B26" s="143"/>
      <c r="C26" s="12" t="s">
        <v>27</v>
      </c>
      <c r="D26" s="13">
        <f t="shared" si="0"/>
        <v>1.9500000000000002</v>
      </c>
      <c r="E26" s="13" t="s">
        <v>142</v>
      </c>
      <c r="F26" s="14">
        <f t="shared" si="1"/>
        <v>0</v>
      </c>
      <c r="G26" s="138" t="s">
        <v>122</v>
      </c>
    </row>
    <row r="27" spans="1:7" ht="27.75" customHeight="1" x14ac:dyDescent="0.3">
      <c r="A27" s="134"/>
      <c r="B27" s="143"/>
      <c r="C27" s="12" t="s">
        <v>56</v>
      </c>
      <c r="D27" s="13">
        <f t="shared" si="0"/>
        <v>1.3</v>
      </c>
      <c r="E27" s="13" t="s">
        <v>123</v>
      </c>
      <c r="F27" s="14">
        <f t="shared" si="1"/>
        <v>0</v>
      </c>
      <c r="G27" s="138" t="s">
        <v>122</v>
      </c>
    </row>
    <row r="28" spans="1:7" ht="27.75" customHeight="1" x14ac:dyDescent="0.3">
      <c r="A28" s="134"/>
      <c r="B28" s="143"/>
      <c r="C28" s="12" t="s">
        <v>428</v>
      </c>
      <c r="D28" s="13">
        <f t="shared" si="0"/>
        <v>6.5000000000000002E-2</v>
      </c>
      <c r="E28" s="13" t="s">
        <v>121</v>
      </c>
      <c r="F28" s="14">
        <f t="shared" si="1"/>
        <v>0</v>
      </c>
      <c r="G28" s="139" t="s">
        <v>122</v>
      </c>
    </row>
    <row r="29" spans="1:7" ht="33" customHeight="1" x14ac:dyDescent="0.3">
      <c r="A29" s="134"/>
      <c r="B29" s="140" t="s">
        <v>299</v>
      </c>
      <c r="C29" s="96" t="s">
        <v>442</v>
      </c>
      <c r="D29" s="13">
        <f t="shared" si="0"/>
        <v>22.75</v>
      </c>
      <c r="E29" s="36" t="s">
        <v>129</v>
      </c>
      <c r="F29" s="14">
        <f t="shared" si="1"/>
        <v>0</v>
      </c>
      <c r="G29" s="137" t="s">
        <v>448</v>
      </c>
    </row>
    <row r="30" spans="1:7" ht="24.95" customHeight="1" x14ac:dyDescent="0.3">
      <c r="A30" s="134"/>
      <c r="B30" s="141"/>
      <c r="C30" s="96" t="s">
        <v>68</v>
      </c>
      <c r="D30" s="13">
        <f t="shared" si="0"/>
        <v>1.1700000000000002</v>
      </c>
      <c r="E30" s="36" t="s">
        <v>444</v>
      </c>
      <c r="F30" s="14">
        <f t="shared" si="1"/>
        <v>0</v>
      </c>
      <c r="G30" s="138" t="s">
        <v>122</v>
      </c>
    </row>
    <row r="31" spans="1:7" ht="24.95" customHeight="1" x14ac:dyDescent="0.3">
      <c r="A31" s="134"/>
      <c r="B31" s="141"/>
      <c r="C31" s="96" t="s">
        <v>65</v>
      </c>
      <c r="D31" s="13">
        <f t="shared" si="0"/>
        <v>0.97500000000000009</v>
      </c>
      <c r="E31" s="36" t="s">
        <v>137</v>
      </c>
      <c r="F31" s="14">
        <f t="shared" si="1"/>
        <v>0</v>
      </c>
      <c r="G31" s="138" t="s">
        <v>122</v>
      </c>
    </row>
    <row r="32" spans="1:7" ht="24.95" customHeight="1" x14ac:dyDescent="0.3">
      <c r="A32" s="134"/>
      <c r="B32" s="141"/>
      <c r="C32" s="96" t="s">
        <v>22</v>
      </c>
      <c r="D32" s="13">
        <f t="shared" si="0"/>
        <v>0.13</v>
      </c>
      <c r="E32" s="36" t="s">
        <v>125</v>
      </c>
      <c r="F32" s="14">
        <f t="shared" si="1"/>
        <v>0</v>
      </c>
      <c r="G32" s="138" t="s">
        <v>122</v>
      </c>
    </row>
    <row r="33" spans="1:7" ht="24.95" customHeight="1" x14ac:dyDescent="0.3">
      <c r="A33" s="134"/>
      <c r="B33" s="141"/>
      <c r="C33" s="96" t="s">
        <v>28</v>
      </c>
      <c r="D33" s="13">
        <f t="shared" si="0"/>
        <v>0.13</v>
      </c>
      <c r="E33" s="36" t="s">
        <v>125</v>
      </c>
      <c r="F33" s="14">
        <f t="shared" si="1"/>
        <v>0</v>
      </c>
      <c r="G33" s="139" t="s">
        <v>122</v>
      </c>
    </row>
    <row r="34" spans="1:7" ht="24.95" customHeight="1" x14ac:dyDescent="0.3">
      <c r="A34" s="133"/>
      <c r="B34" s="98" t="s">
        <v>41</v>
      </c>
      <c r="C34" s="12" t="s">
        <v>42</v>
      </c>
      <c r="D34" s="13">
        <f t="shared" si="0"/>
        <v>13</v>
      </c>
      <c r="E34" s="13" t="s">
        <v>117</v>
      </c>
      <c r="F34" s="14">
        <f t="shared" si="1"/>
        <v>0</v>
      </c>
      <c r="G34" s="99" t="s">
        <v>19</v>
      </c>
    </row>
    <row r="35" spans="1:7" ht="24.95" customHeight="1" x14ac:dyDescent="0.3">
      <c r="A35" s="144" t="s">
        <v>13</v>
      </c>
      <c r="B35" s="92" t="s">
        <v>18</v>
      </c>
      <c r="C35" s="12" t="s">
        <v>17</v>
      </c>
      <c r="D35" s="13">
        <f t="shared" si="0"/>
        <v>65</v>
      </c>
      <c r="E35" s="13" t="s">
        <v>132</v>
      </c>
      <c r="F35" s="14">
        <f t="shared" si="1"/>
        <v>0</v>
      </c>
      <c r="G35" s="137" t="s">
        <v>19</v>
      </c>
    </row>
    <row r="36" spans="1:7" ht="42.75" customHeight="1" x14ac:dyDescent="0.3">
      <c r="A36" s="144"/>
      <c r="B36" s="104" t="s">
        <v>177</v>
      </c>
      <c r="C36" s="12" t="s">
        <v>443</v>
      </c>
      <c r="D36" s="13">
        <f t="shared" si="0"/>
        <v>39</v>
      </c>
      <c r="E36" s="86">
        <v>60</v>
      </c>
      <c r="F36" s="14">
        <f t="shared" si="1"/>
        <v>0</v>
      </c>
      <c r="G36" s="139"/>
    </row>
    <row r="37" spans="1:7" x14ac:dyDescent="0.3">
      <c r="G37" s="7"/>
    </row>
  </sheetData>
  <mergeCells count="16">
    <mergeCell ref="A1:G4"/>
    <mergeCell ref="A5:B5"/>
    <mergeCell ref="C5:F5"/>
    <mergeCell ref="G5:G6"/>
    <mergeCell ref="A10:A13"/>
    <mergeCell ref="B10:B13"/>
    <mergeCell ref="G10:G13"/>
    <mergeCell ref="A35:A36"/>
    <mergeCell ref="G35:G36"/>
    <mergeCell ref="A14:A34"/>
    <mergeCell ref="B15:B22"/>
    <mergeCell ref="G15:G22"/>
    <mergeCell ref="B23:B28"/>
    <mergeCell ref="G23:G28"/>
    <mergeCell ref="B29:B33"/>
    <mergeCell ref="G29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0"/>
  <sheetViews>
    <sheetView topLeftCell="A16" zoomScale="85" zoomScaleNormal="85" zoomScaleSheetLayoutView="70" zoomScalePageLayoutView="40" workbookViewId="0">
      <selection activeCell="G30" sqref="G30:G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243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3" t="s">
        <v>6</v>
      </c>
      <c r="B9" s="103" t="s">
        <v>5</v>
      </c>
      <c r="C9" s="103" t="s">
        <v>4</v>
      </c>
      <c r="D9" s="11" t="s">
        <v>3</v>
      </c>
      <c r="E9" s="11" t="s">
        <v>2</v>
      </c>
      <c r="F9" s="11" t="s">
        <v>1</v>
      </c>
      <c r="G9" s="103" t="s">
        <v>0</v>
      </c>
    </row>
    <row r="10" spans="1:7" s="3" customFormat="1" ht="24.95" customHeight="1" x14ac:dyDescent="0.3">
      <c r="A10" s="144" t="s">
        <v>11</v>
      </c>
      <c r="B10" s="98" t="s">
        <v>98</v>
      </c>
      <c r="C10" s="12" t="s">
        <v>148</v>
      </c>
      <c r="D10" s="13">
        <f t="shared" ref="D10:D39" si="0">0.65*E10</f>
        <v>32.5</v>
      </c>
      <c r="E10" s="86">
        <v>50</v>
      </c>
      <c r="F10" s="14">
        <f t="shared" ref="F10:F39" si="1">($B$6*D10)+($B$7*E10)</f>
        <v>0</v>
      </c>
      <c r="G10" s="137" t="s">
        <v>19</v>
      </c>
    </row>
    <row r="11" spans="1:7" s="3" customFormat="1" ht="24.95" customHeight="1" x14ac:dyDescent="0.3">
      <c r="A11" s="144"/>
      <c r="B11" s="106" t="s">
        <v>18</v>
      </c>
      <c r="C11" s="90" t="s">
        <v>17</v>
      </c>
      <c r="D11" s="13">
        <f t="shared" si="0"/>
        <v>65</v>
      </c>
      <c r="E11" s="13" t="s">
        <v>132</v>
      </c>
      <c r="F11" s="14">
        <f t="shared" si="1"/>
        <v>0</v>
      </c>
      <c r="G11" s="138"/>
    </row>
    <row r="12" spans="1:7" s="3" customFormat="1" ht="24.95" customHeight="1" x14ac:dyDescent="0.3">
      <c r="A12" s="134" t="s">
        <v>12</v>
      </c>
      <c r="B12" s="142" t="s">
        <v>88</v>
      </c>
      <c r="C12" s="12" t="s">
        <v>21</v>
      </c>
      <c r="D12" s="13">
        <f t="shared" si="0"/>
        <v>34.450000000000003</v>
      </c>
      <c r="E12" s="13" t="s">
        <v>227</v>
      </c>
      <c r="F12" s="14">
        <f t="shared" si="1"/>
        <v>0</v>
      </c>
      <c r="G12" s="137" t="s">
        <v>92</v>
      </c>
    </row>
    <row r="13" spans="1:7" s="3" customFormat="1" ht="24.95" customHeight="1" x14ac:dyDescent="0.3">
      <c r="A13" s="134"/>
      <c r="B13" s="150"/>
      <c r="C13" s="12" t="s">
        <v>89</v>
      </c>
      <c r="D13" s="13">
        <f t="shared" si="0"/>
        <v>1.3</v>
      </c>
      <c r="E13" s="13" t="s">
        <v>123</v>
      </c>
      <c r="F13" s="14">
        <f t="shared" si="1"/>
        <v>0</v>
      </c>
      <c r="G13" s="139" t="s">
        <v>122</v>
      </c>
    </row>
    <row r="14" spans="1:7" s="3" customFormat="1" ht="24.95" customHeight="1" x14ac:dyDescent="0.3">
      <c r="A14" s="134"/>
      <c r="B14" s="140" t="s">
        <v>300</v>
      </c>
      <c r="C14" s="12" t="s">
        <v>79</v>
      </c>
      <c r="D14" s="13">
        <f t="shared" si="0"/>
        <v>6.5</v>
      </c>
      <c r="E14" s="13" t="s">
        <v>119</v>
      </c>
      <c r="F14" s="14">
        <f t="shared" si="1"/>
        <v>0</v>
      </c>
      <c r="G14" s="137" t="s">
        <v>451</v>
      </c>
    </row>
    <row r="15" spans="1:7" s="3" customFormat="1" ht="24.95" customHeight="1" x14ac:dyDescent="0.3">
      <c r="A15" s="134"/>
      <c r="B15" s="141"/>
      <c r="C15" s="12" t="s">
        <v>449</v>
      </c>
      <c r="D15" s="13">
        <f t="shared" si="0"/>
        <v>1.9500000000000002</v>
      </c>
      <c r="E15" s="13" t="s">
        <v>142</v>
      </c>
      <c r="F15" s="14">
        <f t="shared" si="1"/>
        <v>0</v>
      </c>
      <c r="G15" s="138" t="s">
        <v>122</v>
      </c>
    </row>
    <row r="16" spans="1:7" s="3" customFormat="1" ht="24.95" customHeight="1" x14ac:dyDescent="0.3">
      <c r="A16" s="134"/>
      <c r="B16" s="141"/>
      <c r="C16" s="12" t="s">
        <v>26</v>
      </c>
      <c r="D16" s="13">
        <f t="shared" si="0"/>
        <v>1.3</v>
      </c>
      <c r="E16" s="13" t="s">
        <v>123</v>
      </c>
      <c r="F16" s="14">
        <f t="shared" si="1"/>
        <v>0</v>
      </c>
      <c r="G16" s="138" t="s">
        <v>122</v>
      </c>
    </row>
    <row r="17" spans="1:7" s="3" customFormat="1" ht="24.95" customHeight="1" x14ac:dyDescent="0.3">
      <c r="A17" s="134"/>
      <c r="B17" s="141"/>
      <c r="C17" s="12" t="s">
        <v>91</v>
      </c>
      <c r="D17" s="13">
        <f t="shared" si="0"/>
        <v>0.65</v>
      </c>
      <c r="E17" s="13" t="s">
        <v>124</v>
      </c>
      <c r="F17" s="14">
        <f t="shared" si="1"/>
        <v>0</v>
      </c>
      <c r="G17" s="138" t="s">
        <v>122</v>
      </c>
    </row>
    <row r="18" spans="1:7" s="3" customFormat="1" ht="24.95" customHeight="1" x14ac:dyDescent="0.3">
      <c r="A18" s="134"/>
      <c r="B18" s="141"/>
      <c r="C18" s="12" t="s">
        <v>22</v>
      </c>
      <c r="D18" s="13">
        <f t="shared" si="0"/>
        <v>0.32500000000000001</v>
      </c>
      <c r="E18" s="13" t="s">
        <v>120</v>
      </c>
      <c r="F18" s="14">
        <f t="shared" si="1"/>
        <v>0</v>
      </c>
      <c r="G18" s="138" t="s">
        <v>122</v>
      </c>
    </row>
    <row r="19" spans="1:7" s="3" customFormat="1" ht="24.95" customHeight="1" x14ac:dyDescent="0.3">
      <c r="A19" s="134"/>
      <c r="B19" s="141"/>
      <c r="C19" s="12" t="s">
        <v>28</v>
      </c>
      <c r="D19" s="13">
        <f t="shared" si="0"/>
        <v>0.32500000000000001</v>
      </c>
      <c r="E19" s="13" t="s">
        <v>120</v>
      </c>
      <c r="F19" s="14">
        <f t="shared" si="1"/>
        <v>0</v>
      </c>
      <c r="G19" s="139" t="s">
        <v>122</v>
      </c>
    </row>
    <row r="20" spans="1:7" s="3" customFormat="1" ht="24.75" customHeight="1" x14ac:dyDescent="0.3">
      <c r="A20" s="134"/>
      <c r="B20" s="142" t="s">
        <v>198</v>
      </c>
      <c r="C20" s="12" t="s">
        <v>69</v>
      </c>
      <c r="D20" s="13">
        <f t="shared" si="0"/>
        <v>26</v>
      </c>
      <c r="E20" s="13" t="s">
        <v>131</v>
      </c>
      <c r="F20" s="14">
        <f t="shared" si="1"/>
        <v>0</v>
      </c>
      <c r="G20" s="137" t="s">
        <v>450</v>
      </c>
    </row>
    <row r="21" spans="1:7" s="3" customFormat="1" ht="24.75" customHeight="1" x14ac:dyDescent="0.3">
      <c r="A21" s="134"/>
      <c r="B21" s="141"/>
      <c r="C21" s="12" t="s">
        <v>70</v>
      </c>
      <c r="D21" s="13">
        <f t="shared" si="0"/>
        <v>6.5</v>
      </c>
      <c r="E21" s="13" t="s">
        <v>119</v>
      </c>
      <c r="F21" s="14">
        <f t="shared" si="1"/>
        <v>0</v>
      </c>
      <c r="G21" s="138" t="s">
        <v>122</v>
      </c>
    </row>
    <row r="22" spans="1:7" s="3" customFormat="1" ht="24.75" customHeight="1" x14ac:dyDescent="0.3">
      <c r="A22" s="134"/>
      <c r="B22" s="141"/>
      <c r="C22" s="12" t="s">
        <v>23</v>
      </c>
      <c r="D22" s="13">
        <f t="shared" si="0"/>
        <v>6.5</v>
      </c>
      <c r="E22" s="13" t="s">
        <v>119</v>
      </c>
      <c r="F22" s="14">
        <f t="shared" si="1"/>
        <v>0</v>
      </c>
      <c r="G22" s="138" t="s">
        <v>122</v>
      </c>
    </row>
    <row r="23" spans="1:7" s="3" customFormat="1" ht="24.75" customHeight="1" x14ac:dyDescent="0.3">
      <c r="A23" s="134"/>
      <c r="B23" s="141"/>
      <c r="C23" s="12" t="s">
        <v>25</v>
      </c>
      <c r="D23" s="13">
        <f t="shared" si="0"/>
        <v>3.25</v>
      </c>
      <c r="E23" s="13" t="s">
        <v>136</v>
      </c>
      <c r="F23" s="14">
        <f t="shared" si="1"/>
        <v>0</v>
      </c>
      <c r="G23" s="138" t="s">
        <v>122</v>
      </c>
    </row>
    <row r="24" spans="1:7" s="3" customFormat="1" ht="24.75" customHeight="1" x14ac:dyDescent="0.3">
      <c r="A24" s="134"/>
      <c r="B24" s="141"/>
      <c r="C24" s="12" t="s">
        <v>35</v>
      </c>
      <c r="D24" s="13"/>
      <c r="E24" s="13" t="s">
        <v>136</v>
      </c>
      <c r="F24" s="14"/>
      <c r="G24" s="138" t="s">
        <v>122</v>
      </c>
    </row>
    <row r="25" spans="1:7" s="3" customFormat="1" ht="24.75" customHeight="1" x14ac:dyDescent="0.3">
      <c r="A25" s="134"/>
      <c r="B25" s="141"/>
      <c r="C25" s="12" t="s">
        <v>56</v>
      </c>
      <c r="D25" s="13"/>
      <c r="E25" s="13" t="s">
        <v>123</v>
      </c>
      <c r="F25" s="14"/>
      <c r="G25" s="138" t="s">
        <v>122</v>
      </c>
    </row>
    <row r="26" spans="1:7" s="3" customFormat="1" ht="24.75" customHeight="1" x14ac:dyDescent="0.3">
      <c r="A26" s="134"/>
      <c r="B26" s="141"/>
      <c r="C26" s="12" t="s">
        <v>28</v>
      </c>
      <c r="D26" s="13">
        <f t="shared" si="0"/>
        <v>1.3</v>
      </c>
      <c r="E26" s="13" t="s">
        <v>123</v>
      </c>
      <c r="F26" s="14">
        <f t="shared" si="1"/>
        <v>0</v>
      </c>
      <c r="G26" s="138" t="s">
        <v>122</v>
      </c>
    </row>
    <row r="27" spans="1:7" s="3" customFormat="1" ht="24.75" customHeight="1" x14ac:dyDescent="0.3">
      <c r="A27" s="134"/>
      <c r="B27" s="141"/>
      <c r="C27" s="12" t="s">
        <v>22</v>
      </c>
      <c r="D27" s="13">
        <f t="shared" si="0"/>
        <v>0.65</v>
      </c>
      <c r="E27" s="13" t="s">
        <v>124</v>
      </c>
      <c r="F27" s="14">
        <f t="shared" si="1"/>
        <v>0</v>
      </c>
      <c r="G27" s="138" t="s">
        <v>122</v>
      </c>
    </row>
    <row r="28" spans="1:7" s="3" customFormat="1" ht="24.75" customHeight="1" x14ac:dyDescent="0.3">
      <c r="A28" s="134"/>
      <c r="B28" s="141"/>
      <c r="C28" s="12" t="s">
        <v>71</v>
      </c>
      <c r="D28" s="13">
        <f t="shared" si="0"/>
        <v>0.32500000000000001</v>
      </c>
      <c r="E28" s="13" t="s">
        <v>120</v>
      </c>
      <c r="F28" s="14">
        <f t="shared" si="1"/>
        <v>0</v>
      </c>
      <c r="G28" s="138" t="s">
        <v>122</v>
      </c>
    </row>
    <row r="29" spans="1:7" s="3" customFormat="1" ht="24.75" customHeight="1" x14ac:dyDescent="0.3">
      <c r="A29" s="134"/>
      <c r="B29" s="141"/>
      <c r="C29" s="12" t="s">
        <v>31</v>
      </c>
      <c r="D29" s="13">
        <f t="shared" si="0"/>
        <v>0.32500000000000001</v>
      </c>
      <c r="E29" s="13" t="s">
        <v>120</v>
      </c>
      <c r="F29" s="14">
        <f t="shared" si="1"/>
        <v>0</v>
      </c>
      <c r="G29" s="139" t="s">
        <v>122</v>
      </c>
    </row>
    <row r="30" spans="1:7" ht="27" customHeight="1" x14ac:dyDescent="0.3">
      <c r="A30" s="134"/>
      <c r="B30" s="140" t="s">
        <v>301</v>
      </c>
      <c r="C30" s="96" t="s">
        <v>29</v>
      </c>
      <c r="D30" s="13">
        <f t="shared" si="0"/>
        <v>19.5</v>
      </c>
      <c r="E30" s="36" t="s">
        <v>140</v>
      </c>
      <c r="F30" s="14">
        <f t="shared" si="1"/>
        <v>0</v>
      </c>
      <c r="G30" s="137" t="s">
        <v>452</v>
      </c>
    </row>
    <row r="31" spans="1:7" ht="27" customHeight="1" x14ac:dyDescent="0.3">
      <c r="A31" s="134"/>
      <c r="B31" s="141"/>
      <c r="C31" s="96" t="s">
        <v>35</v>
      </c>
      <c r="D31" s="13">
        <f t="shared" si="0"/>
        <v>3.25</v>
      </c>
      <c r="E31" s="36" t="s">
        <v>136</v>
      </c>
      <c r="F31" s="14">
        <f t="shared" si="1"/>
        <v>0</v>
      </c>
      <c r="G31" s="138" t="s">
        <v>122</v>
      </c>
    </row>
    <row r="32" spans="1:7" ht="27" customHeight="1" x14ac:dyDescent="0.3">
      <c r="A32" s="134"/>
      <c r="B32" s="141"/>
      <c r="C32" s="96" t="s">
        <v>22</v>
      </c>
      <c r="D32" s="13">
        <f t="shared" si="0"/>
        <v>0.32500000000000001</v>
      </c>
      <c r="E32" s="36" t="s">
        <v>120</v>
      </c>
      <c r="F32" s="14">
        <f t="shared" si="1"/>
        <v>0</v>
      </c>
      <c r="G32" s="138" t="s">
        <v>122</v>
      </c>
    </row>
    <row r="33" spans="1:7" ht="27" customHeight="1" x14ac:dyDescent="0.3">
      <c r="A33" s="134"/>
      <c r="B33" s="141"/>
      <c r="C33" s="96" t="s">
        <v>27</v>
      </c>
      <c r="D33" s="13">
        <f t="shared" si="0"/>
        <v>0.32500000000000001</v>
      </c>
      <c r="E33" s="36" t="s">
        <v>120</v>
      </c>
      <c r="F33" s="14">
        <f t="shared" si="1"/>
        <v>0</v>
      </c>
      <c r="G33" s="138" t="s">
        <v>122</v>
      </c>
    </row>
    <row r="34" spans="1:7" ht="27" customHeight="1" x14ac:dyDescent="0.3">
      <c r="A34" s="134"/>
      <c r="B34" s="141"/>
      <c r="C34" s="96" t="s">
        <v>38</v>
      </c>
      <c r="D34" s="13">
        <f t="shared" si="0"/>
        <v>0.32500000000000001</v>
      </c>
      <c r="E34" s="36" t="s">
        <v>120</v>
      </c>
      <c r="F34" s="14">
        <f t="shared" si="1"/>
        <v>0</v>
      </c>
      <c r="G34" s="138" t="s">
        <v>122</v>
      </c>
    </row>
    <row r="35" spans="1:7" ht="27" customHeight="1" x14ac:dyDescent="0.3">
      <c r="A35" s="134"/>
      <c r="B35" s="141"/>
      <c r="C35" s="96" t="s">
        <v>28</v>
      </c>
      <c r="D35" s="13">
        <f t="shared" si="0"/>
        <v>0.13</v>
      </c>
      <c r="E35" s="36" t="s">
        <v>125</v>
      </c>
      <c r="F35" s="14">
        <f t="shared" si="1"/>
        <v>0</v>
      </c>
      <c r="G35" s="138" t="s">
        <v>122</v>
      </c>
    </row>
    <row r="36" spans="1:7" ht="27" customHeight="1" x14ac:dyDescent="0.3">
      <c r="A36" s="134"/>
      <c r="B36" s="141"/>
      <c r="C36" s="96" t="s">
        <v>24</v>
      </c>
      <c r="D36" s="13">
        <f t="shared" si="0"/>
        <v>6.5000000000000002E-2</v>
      </c>
      <c r="E36" s="36" t="s">
        <v>121</v>
      </c>
      <c r="F36" s="14">
        <f t="shared" si="1"/>
        <v>0</v>
      </c>
      <c r="G36" s="139" t="s">
        <v>122</v>
      </c>
    </row>
    <row r="37" spans="1:7" ht="24.95" customHeight="1" x14ac:dyDescent="0.3">
      <c r="A37" s="133"/>
      <c r="B37" s="98" t="s">
        <v>41</v>
      </c>
      <c r="C37" s="12" t="s">
        <v>42</v>
      </c>
      <c r="D37" s="13">
        <f t="shared" si="0"/>
        <v>13</v>
      </c>
      <c r="E37" s="13" t="s">
        <v>117</v>
      </c>
      <c r="F37" s="14">
        <f t="shared" si="1"/>
        <v>0</v>
      </c>
      <c r="G37" s="99" t="s">
        <v>19</v>
      </c>
    </row>
    <row r="38" spans="1:7" ht="28.5" customHeight="1" x14ac:dyDescent="0.3">
      <c r="A38" s="144" t="s">
        <v>16</v>
      </c>
      <c r="B38" s="135" t="s">
        <v>302</v>
      </c>
      <c r="C38" s="12" t="s">
        <v>207</v>
      </c>
      <c r="D38" s="13">
        <f t="shared" si="0"/>
        <v>26</v>
      </c>
      <c r="E38" s="13" t="s">
        <v>131</v>
      </c>
      <c r="F38" s="14">
        <f t="shared" si="1"/>
        <v>0</v>
      </c>
      <c r="G38" s="136" t="s">
        <v>436</v>
      </c>
    </row>
    <row r="39" spans="1:7" ht="28.5" customHeight="1" x14ac:dyDescent="0.3">
      <c r="A39" s="144"/>
      <c r="B39" s="135"/>
      <c r="C39" s="12" t="s">
        <v>97</v>
      </c>
      <c r="D39" s="13">
        <f t="shared" si="0"/>
        <v>6.5</v>
      </c>
      <c r="E39" s="13" t="s">
        <v>119</v>
      </c>
      <c r="F39" s="14">
        <f t="shared" si="1"/>
        <v>0</v>
      </c>
      <c r="G39" s="136"/>
    </row>
    <row r="40" spans="1:7" x14ac:dyDescent="0.3">
      <c r="G40" s="7"/>
    </row>
  </sheetData>
  <mergeCells count="18">
    <mergeCell ref="A1:G4"/>
    <mergeCell ref="A5:B5"/>
    <mergeCell ref="C5:F5"/>
    <mergeCell ref="G5:G6"/>
    <mergeCell ref="A10:A11"/>
    <mergeCell ref="G10:G11"/>
    <mergeCell ref="A38:A39"/>
    <mergeCell ref="B38:B39"/>
    <mergeCell ref="G38:G39"/>
    <mergeCell ref="A12:A37"/>
    <mergeCell ref="B12:B13"/>
    <mergeCell ref="G12:G13"/>
    <mergeCell ref="B14:B19"/>
    <mergeCell ref="G14:G19"/>
    <mergeCell ref="B20:B29"/>
    <mergeCell ref="G20:G29"/>
    <mergeCell ref="B30:B36"/>
    <mergeCell ref="G30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45"/>
  <sheetViews>
    <sheetView topLeftCell="A22" zoomScale="85" zoomScaleNormal="85" zoomScaleSheetLayoutView="70" zoomScalePageLayoutView="40" workbookViewId="0">
      <selection activeCell="G30" sqref="G30:G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244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3" t="s">
        <v>6</v>
      </c>
      <c r="B9" s="103" t="s">
        <v>5</v>
      </c>
      <c r="C9" s="103" t="s">
        <v>4</v>
      </c>
      <c r="D9" s="11" t="s">
        <v>3</v>
      </c>
      <c r="E9" s="11" t="s">
        <v>2</v>
      </c>
      <c r="F9" s="11" t="s">
        <v>1</v>
      </c>
      <c r="G9" s="103" t="s">
        <v>0</v>
      </c>
    </row>
    <row r="10" spans="1:7" s="3" customFormat="1" ht="24.95" customHeight="1" x14ac:dyDescent="0.3">
      <c r="A10" s="144" t="s">
        <v>11</v>
      </c>
      <c r="B10" s="98" t="s">
        <v>197</v>
      </c>
      <c r="C10" s="12" t="s">
        <v>199</v>
      </c>
      <c r="D10" s="13">
        <f t="shared" ref="D10:D44" si="0">0.65*E10</f>
        <v>32.5</v>
      </c>
      <c r="E10" s="13" t="s">
        <v>134</v>
      </c>
      <c r="F10" s="14">
        <f t="shared" ref="F10:F44" si="1">($B$6*D10)+($B$7*E10)</f>
        <v>0</v>
      </c>
      <c r="G10" s="107" t="s">
        <v>410</v>
      </c>
    </row>
    <row r="11" spans="1:7" s="3" customFormat="1" ht="24.95" customHeight="1" x14ac:dyDescent="0.3">
      <c r="A11" s="144"/>
      <c r="B11" s="106" t="s">
        <v>18</v>
      </c>
      <c r="C11" s="90" t="s">
        <v>18</v>
      </c>
      <c r="D11" s="13">
        <f t="shared" si="0"/>
        <v>65</v>
      </c>
      <c r="E11" s="86">
        <v>100</v>
      </c>
      <c r="F11" s="14">
        <f t="shared" si="1"/>
        <v>0</v>
      </c>
      <c r="G11" s="19" t="s">
        <v>188</v>
      </c>
    </row>
    <row r="12" spans="1:7" s="3" customFormat="1" ht="34.5" customHeight="1" x14ac:dyDescent="0.3">
      <c r="A12" s="134" t="s">
        <v>12</v>
      </c>
      <c r="B12" s="105" t="s">
        <v>49</v>
      </c>
      <c r="C12" s="12" t="s">
        <v>21</v>
      </c>
      <c r="D12" s="13">
        <f t="shared" si="0"/>
        <v>35.75</v>
      </c>
      <c r="E12" s="86">
        <v>55</v>
      </c>
      <c r="F12" s="14">
        <f t="shared" si="1"/>
        <v>0</v>
      </c>
      <c r="G12" s="99" t="s">
        <v>54</v>
      </c>
    </row>
    <row r="13" spans="1:7" s="3" customFormat="1" ht="24.95" customHeight="1" x14ac:dyDescent="0.3">
      <c r="A13" s="134"/>
      <c r="B13" s="140" t="s">
        <v>202</v>
      </c>
      <c r="C13" s="12" t="s">
        <v>40</v>
      </c>
      <c r="D13" s="13">
        <f t="shared" si="0"/>
        <v>24.7</v>
      </c>
      <c r="E13" s="13" t="s">
        <v>203</v>
      </c>
      <c r="F13" s="14">
        <f t="shared" si="1"/>
        <v>0</v>
      </c>
      <c r="G13" s="137" t="s">
        <v>204</v>
      </c>
    </row>
    <row r="14" spans="1:7" s="3" customFormat="1" ht="24.95" customHeight="1" x14ac:dyDescent="0.3">
      <c r="A14" s="134"/>
      <c r="B14" s="141"/>
      <c r="C14" s="12" t="s">
        <v>33</v>
      </c>
      <c r="D14" s="13">
        <f t="shared" si="0"/>
        <v>3.25</v>
      </c>
      <c r="E14" s="13" t="s">
        <v>136</v>
      </c>
      <c r="F14" s="14">
        <f t="shared" si="1"/>
        <v>0</v>
      </c>
      <c r="G14" s="138" t="s">
        <v>122</v>
      </c>
    </row>
    <row r="15" spans="1:7" s="3" customFormat="1" ht="24.95" customHeight="1" x14ac:dyDescent="0.3">
      <c r="A15" s="134"/>
      <c r="B15" s="141"/>
      <c r="C15" s="12" t="s">
        <v>65</v>
      </c>
      <c r="D15" s="13">
        <f t="shared" si="0"/>
        <v>0.97500000000000009</v>
      </c>
      <c r="E15" s="13" t="s">
        <v>137</v>
      </c>
      <c r="F15" s="14">
        <f t="shared" si="1"/>
        <v>0</v>
      </c>
      <c r="G15" s="138" t="s">
        <v>122</v>
      </c>
    </row>
    <row r="16" spans="1:7" s="3" customFormat="1" ht="24.95" customHeight="1" x14ac:dyDescent="0.3">
      <c r="A16" s="134"/>
      <c r="B16" s="141"/>
      <c r="C16" s="12" t="s">
        <v>39</v>
      </c>
      <c r="D16" s="13">
        <f t="shared" si="0"/>
        <v>0.65</v>
      </c>
      <c r="E16" s="13" t="s">
        <v>124</v>
      </c>
      <c r="F16" s="14">
        <f t="shared" si="1"/>
        <v>0</v>
      </c>
      <c r="G16" s="138" t="s">
        <v>122</v>
      </c>
    </row>
    <row r="17" spans="1:7" s="3" customFormat="1" ht="24.95" customHeight="1" x14ac:dyDescent="0.3">
      <c r="A17" s="134"/>
      <c r="B17" s="141"/>
      <c r="C17" s="12" t="s">
        <v>22</v>
      </c>
      <c r="D17" s="13">
        <f t="shared" si="0"/>
        <v>0.19500000000000001</v>
      </c>
      <c r="E17" s="13" t="s">
        <v>156</v>
      </c>
      <c r="F17" s="14">
        <f t="shared" si="1"/>
        <v>0</v>
      </c>
      <c r="G17" s="138" t="s">
        <v>122</v>
      </c>
    </row>
    <row r="18" spans="1:7" s="3" customFormat="1" ht="24.95" customHeight="1" x14ac:dyDescent="0.3">
      <c r="A18" s="134"/>
      <c r="B18" s="141"/>
      <c r="C18" s="12" t="s">
        <v>24</v>
      </c>
      <c r="D18" s="13">
        <f t="shared" si="0"/>
        <v>0.19500000000000001</v>
      </c>
      <c r="E18" s="13" t="s">
        <v>156</v>
      </c>
      <c r="F18" s="14">
        <f t="shared" si="1"/>
        <v>0</v>
      </c>
      <c r="G18" s="138" t="s">
        <v>122</v>
      </c>
    </row>
    <row r="19" spans="1:7" s="3" customFormat="1" ht="24.95" customHeight="1" x14ac:dyDescent="0.3">
      <c r="A19" s="134"/>
      <c r="B19" s="141"/>
      <c r="C19" s="12" t="s">
        <v>66</v>
      </c>
      <c r="D19" s="13">
        <f t="shared" si="0"/>
        <v>6.5000000000000002E-2</v>
      </c>
      <c r="E19" s="13" t="s">
        <v>121</v>
      </c>
      <c r="F19" s="14">
        <f t="shared" si="1"/>
        <v>0</v>
      </c>
      <c r="G19" s="139" t="s">
        <v>122</v>
      </c>
    </row>
    <row r="20" spans="1:7" s="3" customFormat="1" ht="24.75" customHeight="1" x14ac:dyDescent="0.3">
      <c r="A20" s="134"/>
      <c r="B20" s="142" t="s">
        <v>303</v>
      </c>
      <c r="C20" s="12" t="s">
        <v>453</v>
      </c>
      <c r="D20" s="13">
        <f t="shared" si="0"/>
        <v>26</v>
      </c>
      <c r="E20" s="13" t="s">
        <v>131</v>
      </c>
      <c r="F20" s="14">
        <f t="shared" si="1"/>
        <v>0</v>
      </c>
      <c r="G20" s="137" t="s">
        <v>578</v>
      </c>
    </row>
    <row r="21" spans="1:7" s="3" customFormat="1" ht="24.75" customHeight="1" x14ac:dyDescent="0.3">
      <c r="A21" s="134"/>
      <c r="B21" s="143"/>
      <c r="C21" s="12" t="s">
        <v>35</v>
      </c>
      <c r="D21" s="13">
        <f t="shared" si="0"/>
        <v>6.5</v>
      </c>
      <c r="E21" s="13" t="s">
        <v>119</v>
      </c>
      <c r="F21" s="14">
        <f t="shared" si="1"/>
        <v>0</v>
      </c>
      <c r="G21" s="138" t="s">
        <v>122</v>
      </c>
    </row>
    <row r="22" spans="1:7" s="3" customFormat="1" ht="24.75" customHeight="1" x14ac:dyDescent="0.3">
      <c r="A22" s="134"/>
      <c r="B22" s="143"/>
      <c r="C22" s="12" t="s">
        <v>23</v>
      </c>
      <c r="D22" s="13">
        <f t="shared" si="0"/>
        <v>6.5</v>
      </c>
      <c r="E22" s="13" t="s">
        <v>119</v>
      </c>
      <c r="F22" s="14">
        <f t="shared" si="1"/>
        <v>0</v>
      </c>
      <c r="G22" s="138" t="s">
        <v>122</v>
      </c>
    </row>
    <row r="23" spans="1:7" s="3" customFormat="1" ht="24.75" customHeight="1" x14ac:dyDescent="0.3">
      <c r="A23" s="134"/>
      <c r="B23" s="143"/>
      <c r="C23" s="12" t="s">
        <v>27</v>
      </c>
      <c r="D23" s="13">
        <f t="shared" si="0"/>
        <v>3.25</v>
      </c>
      <c r="E23" s="13" t="s">
        <v>136</v>
      </c>
      <c r="F23" s="14">
        <f t="shared" si="1"/>
        <v>0</v>
      </c>
      <c r="G23" s="138" t="s">
        <v>122</v>
      </c>
    </row>
    <row r="24" spans="1:7" s="3" customFormat="1" ht="24.75" customHeight="1" x14ac:dyDescent="0.3">
      <c r="A24" s="134"/>
      <c r="B24" s="143"/>
      <c r="C24" s="12" t="s">
        <v>65</v>
      </c>
      <c r="D24" s="13">
        <f t="shared" si="0"/>
        <v>3.25</v>
      </c>
      <c r="E24" s="13" t="s">
        <v>136</v>
      </c>
      <c r="F24" s="14">
        <f t="shared" si="1"/>
        <v>0</v>
      </c>
      <c r="G24" s="138" t="s">
        <v>122</v>
      </c>
    </row>
    <row r="25" spans="1:7" s="3" customFormat="1" ht="24.75" customHeight="1" x14ac:dyDescent="0.3">
      <c r="A25" s="134"/>
      <c r="B25" s="143"/>
      <c r="C25" s="12" t="s">
        <v>454</v>
      </c>
      <c r="D25" s="13">
        <f t="shared" si="0"/>
        <v>1.9500000000000002</v>
      </c>
      <c r="E25" s="13" t="s">
        <v>142</v>
      </c>
      <c r="F25" s="14">
        <f t="shared" si="1"/>
        <v>0</v>
      </c>
      <c r="G25" s="138" t="s">
        <v>122</v>
      </c>
    </row>
    <row r="26" spans="1:7" s="3" customFormat="1" ht="24.75" customHeight="1" x14ac:dyDescent="0.3">
      <c r="A26" s="134"/>
      <c r="B26" s="143"/>
      <c r="C26" s="12" t="s">
        <v>22</v>
      </c>
      <c r="D26" s="13">
        <f t="shared" si="0"/>
        <v>1.3</v>
      </c>
      <c r="E26" s="13" t="s">
        <v>123</v>
      </c>
      <c r="F26" s="14">
        <f t="shared" si="1"/>
        <v>0</v>
      </c>
      <c r="G26" s="138" t="s">
        <v>122</v>
      </c>
    </row>
    <row r="27" spans="1:7" s="3" customFormat="1" ht="24.75" customHeight="1" x14ac:dyDescent="0.3">
      <c r="A27" s="134"/>
      <c r="B27" s="143"/>
      <c r="C27" s="12" t="s">
        <v>85</v>
      </c>
      <c r="D27" s="13">
        <f t="shared" si="0"/>
        <v>1.3</v>
      </c>
      <c r="E27" s="13" t="s">
        <v>123</v>
      </c>
      <c r="F27" s="14">
        <f t="shared" si="1"/>
        <v>0</v>
      </c>
      <c r="G27" s="138" t="s">
        <v>122</v>
      </c>
    </row>
    <row r="28" spans="1:7" s="3" customFormat="1" ht="24.75" customHeight="1" x14ac:dyDescent="0.3">
      <c r="A28" s="134"/>
      <c r="B28" s="143"/>
      <c r="C28" s="12" t="s">
        <v>28</v>
      </c>
      <c r="D28" s="13">
        <f t="shared" si="0"/>
        <v>1.3</v>
      </c>
      <c r="E28" s="13" t="s">
        <v>123</v>
      </c>
      <c r="F28" s="14">
        <f t="shared" si="1"/>
        <v>0</v>
      </c>
      <c r="G28" s="138" t="s">
        <v>122</v>
      </c>
    </row>
    <row r="29" spans="1:7" s="3" customFormat="1" ht="24.75" customHeight="1" x14ac:dyDescent="0.3">
      <c r="A29" s="134"/>
      <c r="B29" s="143"/>
      <c r="C29" s="12" t="s">
        <v>66</v>
      </c>
      <c r="D29" s="13">
        <f t="shared" si="0"/>
        <v>6.5000000000000002E-2</v>
      </c>
      <c r="E29" s="13" t="s">
        <v>121</v>
      </c>
      <c r="F29" s="14">
        <f t="shared" si="1"/>
        <v>0</v>
      </c>
      <c r="G29" s="139" t="s">
        <v>122</v>
      </c>
    </row>
    <row r="30" spans="1:7" ht="27" customHeight="1" x14ac:dyDescent="0.3">
      <c r="A30" s="134"/>
      <c r="B30" s="142" t="s">
        <v>304</v>
      </c>
      <c r="C30" s="96" t="s">
        <v>455</v>
      </c>
      <c r="D30" s="13">
        <f t="shared" si="0"/>
        <v>22.75</v>
      </c>
      <c r="E30" s="36" t="s">
        <v>129</v>
      </c>
      <c r="F30" s="14">
        <f t="shared" si="1"/>
        <v>0</v>
      </c>
      <c r="G30" s="137" t="s">
        <v>457</v>
      </c>
    </row>
    <row r="31" spans="1:7" ht="27" customHeight="1" x14ac:dyDescent="0.3">
      <c r="A31" s="134"/>
      <c r="B31" s="141"/>
      <c r="C31" s="96" t="s">
        <v>27</v>
      </c>
      <c r="D31" s="13">
        <f t="shared" si="0"/>
        <v>0.97500000000000009</v>
      </c>
      <c r="E31" s="36" t="s">
        <v>137</v>
      </c>
      <c r="F31" s="14">
        <f t="shared" si="1"/>
        <v>0</v>
      </c>
      <c r="G31" s="138" t="s">
        <v>122</v>
      </c>
    </row>
    <row r="32" spans="1:7" ht="27" customHeight="1" x14ac:dyDescent="0.3">
      <c r="A32" s="134"/>
      <c r="B32" s="141"/>
      <c r="C32" s="96" t="s">
        <v>65</v>
      </c>
      <c r="D32" s="13">
        <f t="shared" si="0"/>
        <v>0.97500000000000009</v>
      </c>
      <c r="E32" s="36" t="s">
        <v>137</v>
      </c>
      <c r="F32" s="14">
        <f t="shared" si="1"/>
        <v>0</v>
      </c>
      <c r="G32" s="138" t="s">
        <v>122</v>
      </c>
    </row>
    <row r="33" spans="1:7" ht="27" customHeight="1" x14ac:dyDescent="0.3">
      <c r="A33" s="134"/>
      <c r="B33" s="141"/>
      <c r="C33" s="96" t="s">
        <v>30</v>
      </c>
      <c r="D33" s="13">
        <f t="shared" si="0"/>
        <v>0.32500000000000001</v>
      </c>
      <c r="E33" s="36" t="s">
        <v>120</v>
      </c>
      <c r="F33" s="14">
        <f t="shared" si="1"/>
        <v>0</v>
      </c>
      <c r="G33" s="138" t="s">
        <v>122</v>
      </c>
    </row>
    <row r="34" spans="1:7" ht="27" customHeight="1" x14ac:dyDescent="0.3">
      <c r="A34" s="134"/>
      <c r="B34" s="141"/>
      <c r="C34" s="96" t="s">
        <v>22</v>
      </c>
      <c r="D34" s="13">
        <f t="shared" si="0"/>
        <v>0.13</v>
      </c>
      <c r="E34" s="36" t="s">
        <v>125</v>
      </c>
      <c r="F34" s="14">
        <f t="shared" si="1"/>
        <v>0</v>
      </c>
      <c r="G34" s="138" t="s">
        <v>122</v>
      </c>
    </row>
    <row r="35" spans="1:7" ht="27" customHeight="1" x14ac:dyDescent="0.3">
      <c r="A35" s="134"/>
      <c r="B35" s="141"/>
      <c r="C35" s="96" t="s">
        <v>28</v>
      </c>
      <c r="D35" s="13">
        <f t="shared" si="0"/>
        <v>0.13</v>
      </c>
      <c r="E35" s="36" t="s">
        <v>125</v>
      </c>
      <c r="F35" s="14">
        <f t="shared" si="1"/>
        <v>0</v>
      </c>
      <c r="G35" s="138" t="s">
        <v>122</v>
      </c>
    </row>
    <row r="36" spans="1:7" ht="27" customHeight="1" x14ac:dyDescent="0.3">
      <c r="A36" s="134"/>
      <c r="B36" s="141"/>
      <c r="C36" s="96" t="s">
        <v>24</v>
      </c>
      <c r="D36" s="13">
        <f t="shared" si="0"/>
        <v>6.5000000000000002E-2</v>
      </c>
      <c r="E36" s="36" t="s">
        <v>121</v>
      </c>
      <c r="F36" s="14">
        <f t="shared" si="1"/>
        <v>0</v>
      </c>
      <c r="G36" s="138" t="s">
        <v>122</v>
      </c>
    </row>
    <row r="37" spans="1:7" ht="27" customHeight="1" x14ac:dyDescent="0.3">
      <c r="A37" s="134"/>
      <c r="B37" s="141"/>
      <c r="C37" s="96" t="s">
        <v>31</v>
      </c>
      <c r="D37" s="13">
        <f t="shared" si="0"/>
        <v>6.5000000000000002E-2</v>
      </c>
      <c r="E37" s="36" t="s">
        <v>121</v>
      </c>
      <c r="F37" s="14">
        <f t="shared" si="1"/>
        <v>0</v>
      </c>
      <c r="G37" s="139" t="s">
        <v>122</v>
      </c>
    </row>
    <row r="38" spans="1:7" ht="24.95" customHeight="1" x14ac:dyDescent="0.3">
      <c r="A38" s="133"/>
      <c r="B38" s="98" t="s">
        <v>41</v>
      </c>
      <c r="C38" s="12" t="s">
        <v>42</v>
      </c>
      <c r="D38" s="13">
        <f t="shared" si="0"/>
        <v>13</v>
      </c>
      <c r="E38" s="13" t="s">
        <v>117</v>
      </c>
      <c r="F38" s="14">
        <f t="shared" si="1"/>
        <v>0</v>
      </c>
      <c r="G38" s="99" t="s">
        <v>19</v>
      </c>
    </row>
    <row r="39" spans="1:7" ht="24.95" customHeight="1" x14ac:dyDescent="0.3">
      <c r="A39" s="144" t="s">
        <v>16</v>
      </c>
      <c r="B39" s="135" t="s">
        <v>305</v>
      </c>
      <c r="C39" s="12" t="s">
        <v>45</v>
      </c>
      <c r="D39" s="13">
        <f t="shared" si="0"/>
        <v>45.5</v>
      </c>
      <c r="E39" s="13" t="s">
        <v>212</v>
      </c>
      <c r="F39" s="14">
        <f t="shared" si="1"/>
        <v>0</v>
      </c>
      <c r="G39" s="137" t="s">
        <v>456</v>
      </c>
    </row>
    <row r="40" spans="1:7" ht="24.95" customHeight="1" x14ac:dyDescent="0.3">
      <c r="A40" s="144"/>
      <c r="B40" s="135"/>
      <c r="C40" s="12" t="s">
        <v>33</v>
      </c>
      <c r="D40" s="13">
        <f t="shared" si="0"/>
        <v>26</v>
      </c>
      <c r="E40" s="13" t="s">
        <v>131</v>
      </c>
      <c r="F40" s="14">
        <f t="shared" si="1"/>
        <v>0</v>
      </c>
      <c r="G40" s="138" t="s">
        <v>122</v>
      </c>
    </row>
    <row r="41" spans="1:7" ht="24.95" customHeight="1" x14ac:dyDescent="0.3">
      <c r="A41" s="144"/>
      <c r="B41" s="135"/>
      <c r="C41" s="12" t="s">
        <v>17</v>
      </c>
      <c r="D41" s="13">
        <f t="shared" si="0"/>
        <v>9.75</v>
      </c>
      <c r="E41" s="13" t="s">
        <v>118</v>
      </c>
      <c r="F41" s="14">
        <f t="shared" si="1"/>
        <v>0</v>
      </c>
      <c r="G41" s="138" t="s">
        <v>122</v>
      </c>
    </row>
    <row r="42" spans="1:7" ht="24.95" customHeight="1" x14ac:dyDescent="0.3">
      <c r="A42" s="144"/>
      <c r="B42" s="135"/>
      <c r="C42" s="12" t="s">
        <v>27</v>
      </c>
      <c r="D42" s="13">
        <f t="shared" si="0"/>
        <v>1.9500000000000002</v>
      </c>
      <c r="E42" s="13" t="s">
        <v>142</v>
      </c>
      <c r="F42" s="14">
        <f t="shared" si="1"/>
        <v>0</v>
      </c>
      <c r="G42" s="138" t="s">
        <v>122</v>
      </c>
    </row>
    <row r="43" spans="1:7" ht="24.95" customHeight="1" x14ac:dyDescent="0.3">
      <c r="A43" s="144"/>
      <c r="B43" s="135"/>
      <c r="C43" s="12" t="s">
        <v>24</v>
      </c>
      <c r="D43" s="13">
        <f t="shared" si="0"/>
        <v>0.13</v>
      </c>
      <c r="E43" s="13" t="s">
        <v>125</v>
      </c>
      <c r="F43" s="14">
        <f t="shared" si="1"/>
        <v>0</v>
      </c>
      <c r="G43" s="138" t="s">
        <v>122</v>
      </c>
    </row>
    <row r="44" spans="1:7" ht="24.95" customHeight="1" x14ac:dyDescent="0.3">
      <c r="A44" s="144"/>
      <c r="B44" s="135"/>
      <c r="C44" s="12" t="s">
        <v>66</v>
      </c>
      <c r="D44" s="13">
        <f t="shared" si="0"/>
        <v>6.5000000000000002E-2</v>
      </c>
      <c r="E44" s="13" t="s">
        <v>121</v>
      </c>
      <c r="F44" s="14">
        <f t="shared" si="1"/>
        <v>0</v>
      </c>
      <c r="G44" s="139" t="s">
        <v>122</v>
      </c>
    </row>
    <row r="45" spans="1:7" x14ac:dyDescent="0.3">
      <c r="G45" s="7"/>
    </row>
  </sheetData>
  <mergeCells count="15">
    <mergeCell ref="A39:A44"/>
    <mergeCell ref="B39:B44"/>
    <mergeCell ref="G39:G44"/>
    <mergeCell ref="B30:B37"/>
    <mergeCell ref="G30:G37"/>
    <mergeCell ref="A12:A38"/>
    <mergeCell ref="B13:B19"/>
    <mergeCell ref="G13:G19"/>
    <mergeCell ref="B20:B29"/>
    <mergeCell ref="G20:G29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50"/>
  <sheetViews>
    <sheetView topLeftCell="A7" zoomScale="85" zoomScaleNormal="85" zoomScaleSheetLayoutView="70" zoomScalePageLayoutView="40" workbookViewId="0">
      <selection activeCell="G36" sqref="G36:G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245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6" t="s">
        <v>6</v>
      </c>
      <c r="B9" s="46" t="s">
        <v>14</v>
      </c>
      <c r="C9" s="46" t="s">
        <v>4</v>
      </c>
      <c r="D9" s="11" t="s">
        <v>3</v>
      </c>
      <c r="E9" s="11" t="s">
        <v>2</v>
      </c>
      <c r="F9" s="11" t="s">
        <v>1</v>
      </c>
      <c r="G9" s="46" t="s">
        <v>0</v>
      </c>
    </row>
    <row r="10" spans="1:7" s="3" customFormat="1" ht="24.95" customHeight="1" x14ac:dyDescent="0.3">
      <c r="A10" s="132" t="s">
        <v>11</v>
      </c>
      <c r="B10" s="140" t="s">
        <v>306</v>
      </c>
      <c r="C10" s="12" t="s">
        <v>103</v>
      </c>
      <c r="D10" s="13">
        <f t="shared" ref="D10:D49" si="0">0.65*E10</f>
        <v>13</v>
      </c>
      <c r="E10" s="13" t="s">
        <v>117</v>
      </c>
      <c r="F10" s="14">
        <f t="shared" ref="F10:F49" si="1">($B$6*D10)+($B$7*E10)</f>
        <v>0</v>
      </c>
      <c r="G10" s="137" t="s">
        <v>561</v>
      </c>
    </row>
    <row r="11" spans="1:7" s="3" customFormat="1" ht="24.95" customHeight="1" x14ac:dyDescent="0.3">
      <c r="A11" s="134"/>
      <c r="B11" s="141"/>
      <c r="C11" s="12" t="s">
        <v>78</v>
      </c>
      <c r="D11" s="13">
        <f t="shared" si="0"/>
        <v>2.6</v>
      </c>
      <c r="E11" s="13" t="s">
        <v>146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34"/>
      <c r="B12" s="141"/>
      <c r="C12" s="12" t="s">
        <v>458</v>
      </c>
      <c r="D12" s="13">
        <f t="shared" si="0"/>
        <v>2.6</v>
      </c>
      <c r="E12" s="13" t="s">
        <v>146</v>
      </c>
      <c r="F12" s="14">
        <f t="shared" si="1"/>
        <v>0</v>
      </c>
      <c r="G12" s="138" t="s">
        <v>122</v>
      </c>
    </row>
    <row r="13" spans="1:7" s="3" customFormat="1" ht="24.95" customHeight="1" x14ac:dyDescent="0.3">
      <c r="A13" s="134"/>
      <c r="B13" s="141"/>
      <c r="C13" s="12" t="s">
        <v>459</v>
      </c>
      <c r="D13" s="13">
        <f t="shared" si="0"/>
        <v>2.6</v>
      </c>
      <c r="E13" s="13" t="s">
        <v>146</v>
      </c>
      <c r="F13" s="14">
        <f t="shared" si="1"/>
        <v>0</v>
      </c>
      <c r="G13" s="138" t="s">
        <v>122</v>
      </c>
    </row>
    <row r="14" spans="1:7" s="3" customFormat="1" ht="24.95" customHeight="1" x14ac:dyDescent="0.3">
      <c r="A14" s="134"/>
      <c r="B14" s="141"/>
      <c r="C14" s="12" t="s">
        <v>79</v>
      </c>
      <c r="D14" s="13">
        <f t="shared" si="0"/>
        <v>2.6</v>
      </c>
      <c r="E14" s="13" t="s">
        <v>146</v>
      </c>
      <c r="F14" s="14">
        <f t="shared" si="1"/>
        <v>0</v>
      </c>
      <c r="G14" s="138" t="s">
        <v>122</v>
      </c>
    </row>
    <row r="15" spans="1:7" s="3" customFormat="1" ht="24.95" customHeight="1" x14ac:dyDescent="0.3">
      <c r="A15" s="134"/>
      <c r="B15" s="141"/>
      <c r="C15" s="12" t="s">
        <v>107</v>
      </c>
      <c r="D15" s="13">
        <f t="shared" si="0"/>
        <v>2.6</v>
      </c>
      <c r="E15" s="13" t="s">
        <v>146</v>
      </c>
      <c r="F15" s="14">
        <f t="shared" si="1"/>
        <v>0</v>
      </c>
      <c r="G15" s="138" t="s">
        <v>122</v>
      </c>
    </row>
    <row r="16" spans="1:7" s="3" customFormat="1" ht="24.95" customHeight="1" x14ac:dyDescent="0.3">
      <c r="A16" s="134"/>
      <c r="B16" s="141"/>
      <c r="C16" s="12" t="s">
        <v>28</v>
      </c>
      <c r="D16" s="13">
        <f t="shared" si="0"/>
        <v>0.32500000000000001</v>
      </c>
      <c r="E16" s="13" t="s">
        <v>120</v>
      </c>
      <c r="F16" s="14">
        <f t="shared" si="1"/>
        <v>0</v>
      </c>
      <c r="G16" s="138" t="s">
        <v>122</v>
      </c>
    </row>
    <row r="17" spans="1:7" s="3" customFormat="1" ht="24.95" customHeight="1" x14ac:dyDescent="0.3">
      <c r="A17" s="133"/>
      <c r="B17" s="141"/>
      <c r="C17" s="12" t="s">
        <v>24</v>
      </c>
      <c r="D17" s="13">
        <f t="shared" si="0"/>
        <v>6.5000000000000002E-2</v>
      </c>
      <c r="E17" s="13" t="s">
        <v>121</v>
      </c>
      <c r="F17" s="14">
        <f t="shared" si="1"/>
        <v>0</v>
      </c>
      <c r="G17" s="139" t="s">
        <v>122</v>
      </c>
    </row>
    <row r="18" spans="1:7" s="3" customFormat="1" ht="24.95" customHeight="1" x14ac:dyDescent="0.3">
      <c r="A18" s="134" t="s">
        <v>265</v>
      </c>
      <c r="B18" s="140" t="s">
        <v>307</v>
      </c>
      <c r="C18" s="12" t="s">
        <v>21</v>
      </c>
      <c r="D18" s="13">
        <f t="shared" si="0"/>
        <v>29.25</v>
      </c>
      <c r="E18" s="13" t="s">
        <v>127</v>
      </c>
      <c r="F18" s="14">
        <f t="shared" si="1"/>
        <v>0</v>
      </c>
      <c r="G18" s="137" t="s">
        <v>562</v>
      </c>
    </row>
    <row r="19" spans="1:7" s="3" customFormat="1" ht="24.95" customHeight="1" x14ac:dyDescent="0.3">
      <c r="A19" s="134"/>
      <c r="B19" s="141"/>
      <c r="C19" s="12" t="s">
        <v>191</v>
      </c>
      <c r="D19" s="13">
        <f t="shared" si="0"/>
        <v>26</v>
      </c>
      <c r="E19" s="13" t="s">
        <v>131</v>
      </c>
      <c r="F19" s="14">
        <f t="shared" si="1"/>
        <v>0</v>
      </c>
      <c r="G19" s="138" t="s">
        <v>122</v>
      </c>
    </row>
    <row r="20" spans="1:7" s="3" customFormat="1" ht="24.95" customHeight="1" x14ac:dyDescent="0.3">
      <c r="A20" s="134"/>
      <c r="B20" s="141"/>
      <c r="C20" s="12" t="s">
        <v>23</v>
      </c>
      <c r="D20" s="13">
        <f t="shared" si="0"/>
        <v>6.5</v>
      </c>
      <c r="E20" s="13" t="s">
        <v>119</v>
      </c>
      <c r="F20" s="14">
        <f t="shared" si="1"/>
        <v>0</v>
      </c>
      <c r="G20" s="138" t="s">
        <v>122</v>
      </c>
    </row>
    <row r="21" spans="1:7" s="3" customFormat="1" ht="24.95" customHeight="1" x14ac:dyDescent="0.3">
      <c r="A21" s="134"/>
      <c r="B21" s="141"/>
      <c r="C21" s="12" t="s">
        <v>460</v>
      </c>
      <c r="D21" s="13">
        <f t="shared" si="0"/>
        <v>3.25</v>
      </c>
      <c r="E21" s="13" t="s">
        <v>136</v>
      </c>
      <c r="F21" s="14">
        <f t="shared" si="1"/>
        <v>0</v>
      </c>
      <c r="G21" s="138" t="s">
        <v>122</v>
      </c>
    </row>
    <row r="22" spans="1:7" s="3" customFormat="1" ht="24.95" customHeight="1" x14ac:dyDescent="0.3">
      <c r="A22" s="134"/>
      <c r="B22" s="141"/>
      <c r="C22" s="12" t="s">
        <v>85</v>
      </c>
      <c r="D22" s="13">
        <f t="shared" si="0"/>
        <v>3.25</v>
      </c>
      <c r="E22" s="13" t="s">
        <v>136</v>
      </c>
      <c r="F22" s="14">
        <f t="shared" si="1"/>
        <v>0</v>
      </c>
      <c r="G22" s="138" t="s">
        <v>122</v>
      </c>
    </row>
    <row r="23" spans="1:7" s="3" customFormat="1" ht="24.95" customHeight="1" x14ac:dyDescent="0.3">
      <c r="A23" s="134"/>
      <c r="B23" s="141"/>
      <c r="C23" s="12" t="s">
        <v>56</v>
      </c>
      <c r="D23" s="13">
        <f t="shared" si="0"/>
        <v>1.9500000000000002</v>
      </c>
      <c r="E23" s="13" t="s">
        <v>142</v>
      </c>
      <c r="F23" s="14">
        <f t="shared" si="1"/>
        <v>0</v>
      </c>
      <c r="G23" s="138" t="s">
        <v>122</v>
      </c>
    </row>
    <row r="24" spans="1:7" s="3" customFormat="1" ht="24.95" customHeight="1" x14ac:dyDescent="0.3">
      <c r="A24" s="134"/>
      <c r="B24" s="141"/>
      <c r="C24" s="12" t="s">
        <v>27</v>
      </c>
      <c r="D24" s="13">
        <f t="shared" si="0"/>
        <v>1.9500000000000002</v>
      </c>
      <c r="E24" s="13" t="s">
        <v>142</v>
      </c>
      <c r="F24" s="14">
        <f t="shared" si="1"/>
        <v>0</v>
      </c>
      <c r="G24" s="138" t="s">
        <v>122</v>
      </c>
    </row>
    <row r="25" spans="1:7" s="3" customFormat="1" ht="24.95" customHeight="1" x14ac:dyDescent="0.3">
      <c r="A25" s="134"/>
      <c r="B25" s="141"/>
      <c r="C25" s="12" t="s">
        <v>25</v>
      </c>
      <c r="D25" s="13">
        <f t="shared" si="0"/>
        <v>1.625</v>
      </c>
      <c r="E25" s="13" t="s">
        <v>128</v>
      </c>
      <c r="F25" s="14">
        <f t="shared" si="1"/>
        <v>0</v>
      </c>
      <c r="G25" s="138" t="s">
        <v>122</v>
      </c>
    </row>
    <row r="26" spans="1:7" s="3" customFormat="1" ht="24.95" customHeight="1" x14ac:dyDescent="0.3">
      <c r="A26" s="134"/>
      <c r="B26" s="141"/>
      <c r="C26" s="12" t="s">
        <v>22</v>
      </c>
      <c r="D26" s="13">
        <f t="shared" si="0"/>
        <v>1.3</v>
      </c>
      <c r="E26" s="13" t="s">
        <v>123</v>
      </c>
      <c r="F26" s="14">
        <f t="shared" si="1"/>
        <v>0</v>
      </c>
      <c r="G26" s="138" t="s">
        <v>122</v>
      </c>
    </row>
    <row r="27" spans="1:7" s="3" customFormat="1" ht="24.95" customHeight="1" x14ac:dyDescent="0.3">
      <c r="A27" s="134"/>
      <c r="B27" s="141"/>
      <c r="C27" s="12" t="s">
        <v>65</v>
      </c>
      <c r="D27" s="13">
        <f t="shared" si="0"/>
        <v>1.3</v>
      </c>
      <c r="E27" s="13" t="s">
        <v>123</v>
      </c>
      <c r="F27" s="14">
        <f t="shared" si="1"/>
        <v>0</v>
      </c>
      <c r="G27" s="138" t="s">
        <v>122</v>
      </c>
    </row>
    <row r="28" spans="1:7" s="3" customFormat="1" ht="24.95" customHeight="1" x14ac:dyDescent="0.3">
      <c r="A28" s="134"/>
      <c r="B28" s="141"/>
      <c r="C28" s="12" t="s">
        <v>82</v>
      </c>
      <c r="D28" s="13">
        <f t="shared" si="0"/>
        <v>0.65</v>
      </c>
      <c r="E28" s="13" t="s">
        <v>124</v>
      </c>
      <c r="F28" s="14">
        <f t="shared" si="1"/>
        <v>0</v>
      </c>
      <c r="G28" s="138" t="s">
        <v>122</v>
      </c>
    </row>
    <row r="29" spans="1:7" s="3" customFormat="1" ht="34.5" customHeight="1" x14ac:dyDescent="0.3">
      <c r="A29" s="134"/>
      <c r="B29" s="141"/>
      <c r="C29" s="12" t="s">
        <v>28</v>
      </c>
      <c r="D29" s="13">
        <f t="shared" si="0"/>
        <v>0.65</v>
      </c>
      <c r="E29" s="13" t="s">
        <v>124</v>
      </c>
      <c r="F29" s="14">
        <f t="shared" si="1"/>
        <v>0</v>
      </c>
      <c r="G29" s="138" t="s">
        <v>122</v>
      </c>
    </row>
    <row r="30" spans="1:7" s="3" customFormat="1" ht="24.95" customHeight="1" x14ac:dyDescent="0.3">
      <c r="A30" s="134"/>
      <c r="B30" s="141"/>
      <c r="C30" s="12" t="s">
        <v>74</v>
      </c>
      <c r="D30" s="13">
        <f t="shared" si="0"/>
        <v>0.32500000000000001</v>
      </c>
      <c r="E30" s="13" t="s">
        <v>120</v>
      </c>
      <c r="F30" s="14">
        <f t="shared" si="1"/>
        <v>0</v>
      </c>
      <c r="G30" s="139" t="s">
        <v>122</v>
      </c>
    </row>
    <row r="31" spans="1:7" s="3" customFormat="1" ht="39.200000000000003" customHeight="1" x14ac:dyDescent="0.3">
      <c r="A31" s="134"/>
      <c r="B31" s="142" t="s">
        <v>308</v>
      </c>
      <c r="C31" s="12" t="s">
        <v>73</v>
      </c>
      <c r="D31" s="13">
        <f t="shared" si="0"/>
        <v>22.75</v>
      </c>
      <c r="E31" s="22" t="s">
        <v>129</v>
      </c>
      <c r="F31" s="14">
        <f t="shared" si="1"/>
        <v>0</v>
      </c>
      <c r="G31" s="137" t="s">
        <v>463</v>
      </c>
    </row>
    <row r="32" spans="1:7" s="3" customFormat="1" ht="29.25" customHeight="1" x14ac:dyDescent="0.3">
      <c r="A32" s="134"/>
      <c r="B32" s="143"/>
      <c r="C32" s="12" t="s">
        <v>68</v>
      </c>
      <c r="D32" s="13">
        <f t="shared" si="0"/>
        <v>2.6</v>
      </c>
      <c r="E32" s="22" t="s">
        <v>146</v>
      </c>
      <c r="F32" s="14">
        <f t="shared" si="1"/>
        <v>0</v>
      </c>
      <c r="G32" s="138" t="s">
        <v>122</v>
      </c>
    </row>
    <row r="33" spans="1:9" s="3" customFormat="1" ht="29.25" customHeight="1" x14ac:dyDescent="0.3">
      <c r="A33" s="134"/>
      <c r="B33" s="143"/>
      <c r="C33" s="12" t="s">
        <v>65</v>
      </c>
      <c r="D33" s="13">
        <f t="shared" si="0"/>
        <v>1.9500000000000002</v>
      </c>
      <c r="E33" s="22" t="s">
        <v>142</v>
      </c>
      <c r="F33" s="14">
        <f t="shared" si="1"/>
        <v>0</v>
      </c>
      <c r="G33" s="138" t="s">
        <v>122</v>
      </c>
    </row>
    <row r="34" spans="1:9" s="3" customFormat="1" ht="29.25" customHeight="1" x14ac:dyDescent="0.3">
      <c r="A34" s="134"/>
      <c r="B34" s="143"/>
      <c r="C34" s="12" t="s">
        <v>39</v>
      </c>
      <c r="D34" s="13">
        <f t="shared" si="0"/>
        <v>1.3</v>
      </c>
      <c r="E34" s="22" t="s">
        <v>123</v>
      </c>
      <c r="F34" s="14">
        <f t="shared" si="1"/>
        <v>0</v>
      </c>
      <c r="G34" s="138" t="s">
        <v>122</v>
      </c>
    </row>
    <row r="35" spans="1:9" s="3" customFormat="1" ht="29.25" customHeight="1" x14ac:dyDescent="0.3">
      <c r="A35" s="134"/>
      <c r="B35" s="143"/>
      <c r="C35" s="12" t="s">
        <v>22</v>
      </c>
      <c r="D35" s="13">
        <f t="shared" si="0"/>
        <v>0.32500000000000001</v>
      </c>
      <c r="E35" s="22" t="s">
        <v>120</v>
      </c>
      <c r="F35" s="14">
        <f t="shared" si="1"/>
        <v>0</v>
      </c>
      <c r="G35" s="139" t="s">
        <v>122</v>
      </c>
    </row>
    <row r="36" spans="1:9" ht="24.95" customHeight="1" x14ac:dyDescent="0.3">
      <c r="A36" s="134"/>
      <c r="B36" s="142" t="s">
        <v>309</v>
      </c>
      <c r="C36" s="12" t="s">
        <v>84</v>
      </c>
      <c r="D36" s="13">
        <f t="shared" si="0"/>
        <v>32.5</v>
      </c>
      <c r="E36" s="13" t="s">
        <v>134</v>
      </c>
      <c r="F36" s="14">
        <f t="shared" si="1"/>
        <v>0</v>
      </c>
      <c r="G36" s="137" t="s">
        <v>579</v>
      </c>
    </row>
    <row r="37" spans="1:9" ht="24.95" customHeight="1" x14ac:dyDescent="0.3">
      <c r="A37" s="134"/>
      <c r="B37" s="143"/>
      <c r="C37" s="12" t="s">
        <v>28</v>
      </c>
      <c r="D37" s="13">
        <f t="shared" si="0"/>
        <v>1.3</v>
      </c>
      <c r="E37" s="13" t="s">
        <v>123</v>
      </c>
      <c r="F37" s="14">
        <f t="shared" si="1"/>
        <v>0</v>
      </c>
      <c r="G37" s="138" t="s">
        <v>122</v>
      </c>
    </row>
    <row r="38" spans="1:9" ht="24.95" customHeight="1" x14ac:dyDescent="0.3">
      <c r="A38" s="134"/>
      <c r="B38" s="143"/>
      <c r="C38" s="12" t="s">
        <v>38</v>
      </c>
      <c r="D38" s="13">
        <f t="shared" si="0"/>
        <v>1.3</v>
      </c>
      <c r="E38" s="13" t="s">
        <v>123</v>
      </c>
      <c r="F38" s="14">
        <f t="shared" si="1"/>
        <v>0</v>
      </c>
      <c r="G38" s="138" t="s">
        <v>122</v>
      </c>
    </row>
    <row r="39" spans="1:9" ht="24.95" customHeight="1" x14ac:dyDescent="0.3">
      <c r="A39" s="134"/>
      <c r="B39" s="143"/>
      <c r="C39" s="12" t="s">
        <v>25</v>
      </c>
      <c r="D39" s="13">
        <f t="shared" si="0"/>
        <v>0.65</v>
      </c>
      <c r="E39" s="13" t="s">
        <v>124</v>
      </c>
      <c r="F39" s="14">
        <f t="shared" si="1"/>
        <v>0</v>
      </c>
      <c r="G39" s="138" t="s">
        <v>122</v>
      </c>
    </row>
    <row r="40" spans="1:9" ht="24.95" customHeight="1" x14ac:dyDescent="0.3">
      <c r="A40" s="134"/>
      <c r="B40" s="143"/>
      <c r="C40" s="12" t="s">
        <v>461</v>
      </c>
      <c r="D40" s="13">
        <f t="shared" si="0"/>
        <v>0.65</v>
      </c>
      <c r="E40" s="13" t="s">
        <v>124</v>
      </c>
      <c r="F40" s="14">
        <f t="shared" si="1"/>
        <v>0</v>
      </c>
      <c r="G40" s="138" t="s">
        <v>122</v>
      </c>
    </row>
    <row r="41" spans="1:9" ht="24.95" customHeight="1" x14ac:dyDescent="0.3">
      <c r="A41" s="134"/>
      <c r="B41" s="143"/>
      <c r="C41" s="12" t="s">
        <v>93</v>
      </c>
      <c r="D41" s="13">
        <f t="shared" si="0"/>
        <v>0.32500000000000001</v>
      </c>
      <c r="E41" s="13" t="s">
        <v>120</v>
      </c>
      <c r="F41" s="14">
        <f t="shared" si="1"/>
        <v>0</v>
      </c>
      <c r="G41" s="138" t="s">
        <v>122</v>
      </c>
    </row>
    <row r="42" spans="1:9" ht="24.95" customHeight="1" x14ac:dyDescent="0.3">
      <c r="A42" s="134"/>
      <c r="B42" s="143"/>
      <c r="C42" s="12" t="s">
        <v>24</v>
      </c>
      <c r="D42" s="13">
        <f t="shared" si="0"/>
        <v>0.32500000000000001</v>
      </c>
      <c r="E42" s="13" t="s">
        <v>120</v>
      </c>
      <c r="F42" s="14">
        <f t="shared" si="1"/>
        <v>0</v>
      </c>
      <c r="G42" s="139" t="s">
        <v>122</v>
      </c>
    </row>
    <row r="43" spans="1:9" ht="24.95" customHeight="1" x14ac:dyDescent="0.3">
      <c r="A43" s="133"/>
      <c r="B43" s="44" t="s">
        <v>41</v>
      </c>
      <c r="C43" s="12" t="s">
        <v>139</v>
      </c>
      <c r="D43" s="13">
        <f t="shared" si="0"/>
        <v>13</v>
      </c>
      <c r="E43" s="13" t="s">
        <v>117</v>
      </c>
      <c r="F43" s="14">
        <f t="shared" si="1"/>
        <v>0</v>
      </c>
      <c r="G43" s="45" t="s">
        <v>19</v>
      </c>
    </row>
    <row r="44" spans="1:9" ht="27.75" customHeight="1" x14ac:dyDescent="0.3">
      <c r="A44" s="144" t="s">
        <v>16</v>
      </c>
      <c r="B44" s="142" t="s">
        <v>231</v>
      </c>
      <c r="C44" s="12" t="s">
        <v>205</v>
      </c>
      <c r="D44" s="13">
        <f t="shared" si="0"/>
        <v>22.75</v>
      </c>
      <c r="E44" s="86" t="s">
        <v>129</v>
      </c>
      <c r="F44" s="14">
        <f t="shared" si="1"/>
        <v>0</v>
      </c>
      <c r="G44" s="137" t="s">
        <v>464</v>
      </c>
      <c r="H44" s="9"/>
      <c r="I44" s="9"/>
    </row>
    <row r="45" spans="1:9" ht="27.75" customHeight="1" x14ac:dyDescent="0.3">
      <c r="A45" s="144"/>
      <c r="B45" s="143"/>
      <c r="C45" s="12" t="s">
        <v>462</v>
      </c>
      <c r="D45" s="13">
        <f t="shared" si="0"/>
        <v>6.5</v>
      </c>
      <c r="E45" s="86" t="s">
        <v>119</v>
      </c>
      <c r="F45" s="14">
        <f t="shared" si="1"/>
        <v>0</v>
      </c>
      <c r="G45" s="138" t="s">
        <v>122</v>
      </c>
      <c r="H45" s="9"/>
      <c r="I45" s="9"/>
    </row>
    <row r="46" spans="1:9" ht="27.75" customHeight="1" x14ac:dyDescent="0.3">
      <c r="A46" s="144"/>
      <c r="B46" s="143"/>
      <c r="C46" s="12" t="s">
        <v>33</v>
      </c>
      <c r="D46" s="13">
        <f t="shared" si="0"/>
        <v>3.25</v>
      </c>
      <c r="E46" s="86" t="s">
        <v>136</v>
      </c>
      <c r="F46" s="14">
        <f t="shared" si="1"/>
        <v>0</v>
      </c>
      <c r="G46" s="138" t="s">
        <v>122</v>
      </c>
      <c r="H46" s="9"/>
      <c r="I46" s="9"/>
    </row>
    <row r="47" spans="1:9" ht="27.75" customHeight="1" x14ac:dyDescent="0.3">
      <c r="A47" s="144"/>
      <c r="B47" s="143"/>
      <c r="C47" s="12" t="s">
        <v>27</v>
      </c>
      <c r="D47" s="13">
        <f t="shared" si="0"/>
        <v>3.25</v>
      </c>
      <c r="E47" s="86" t="s">
        <v>136</v>
      </c>
      <c r="F47" s="14">
        <f t="shared" si="1"/>
        <v>0</v>
      </c>
      <c r="G47" s="138" t="s">
        <v>122</v>
      </c>
      <c r="H47" s="9"/>
      <c r="I47" s="9"/>
    </row>
    <row r="48" spans="1:9" ht="27.75" customHeight="1" x14ac:dyDescent="0.3">
      <c r="A48" s="144"/>
      <c r="B48" s="150"/>
      <c r="C48" s="12" t="s">
        <v>24</v>
      </c>
      <c r="D48" s="13">
        <f t="shared" si="0"/>
        <v>0.13</v>
      </c>
      <c r="E48" s="86" t="s">
        <v>125</v>
      </c>
      <c r="F48" s="14">
        <f t="shared" si="1"/>
        <v>0</v>
      </c>
      <c r="G48" s="139" t="s">
        <v>122</v>
      </c>
      <c r="H48" s="9"/>
      <c r="I48" s="9"/>
    </row>
    <row r="49" spans="1:9" ht="24.95" customHeight="1" x14ac:dyDescent="0.3">
      <c r="A49" s="144"/>
      <c r="B49" s="47" t="s">
        <v>18</v>
      </c>
      <c r="C49" s="12" t="s">
        <v>18</v>
      </c>
      <c r="D49" s="13">
        <f t="shared" si="0"/>
        <v>65</v>
      </c>
      <c r="E49" s="86">
        <v>100</v>
      </c>
      <c r="F49" s="14">
        <f t="shared" si="1"/>
        <v>0</v>
      </c>
      <c r="G49" s="122" t="s">
        <v>19</v>
      </c>
      <c r="H49" s="9"/>
      <c r="I49" s="9"/>
    </row>
    <row r="50" spans="1:9" x14ac:dyDescent="0.3">
      <c r="G50" s="7"/>
    </row>
  </sheetData>
  <mergeCells count="17">
    <mergeCell ref="A44:A49"/>
    <mergeCell ref="A18:A43"/>
    <mergeCell ref="B18:B30"/>
    <mergeCell ref="G18:G30"/>
    <mergeCell ref="B31:B35"/>
    <mergeCell ref="G31:G35"/>
    <mergeCell ref="B36:B42"/>
    <mergeCell ref="G36:G42"/>
    <mergeCell ref="B44:B48"/>
    <mergeCell ref="G44:G48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40"/>
  <sheetViews>
    <sheetView topLeftCell="A19" zoomScale="85" zoomScaleNormal="85" zoomScaleSheetLayoutView="70" zoomScalePageLayoutView="40" workbookViewId="0">
      <selection activeCell="G20" sqref="G20:G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246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0" t="s">
        <v>6</v>
      </c>
      <c r="B9" s="50" t="s">
        <v>14</v>
      </c>
      <c r="C9" s="50" t="s">
        <v>4</v>
      </c>
      <c r="D9" s="11" t="s">
        <v>3</v>
      </c>
      <c r="E9" s="11" t="s">
        <v>2</v>
      </c>
      <c r="F9" s="11" t="s">
        <v>1</v>
      </c>
      <c r="G9" s="50" t="s">
        <v>0</v>
      </c>
    </row>
    <row r="10" spans="1:7" s="3" customFormat="1" ht="24.95" customHeight="1" x14ac:dyDescent="0.3">
      <c r="A10" s="132" t="s">
        <v>11</v>
      </c>
      <c r="B10" s="75" t="s">
        <v>267</v>
      </c>
      <c r="C10" s="12" t="s">
        <v>368</v>
      </c>
      <c r="D10" s="13">
        <f t="shared" ref="D10:D39" si="0">0.65*E10</f>
        <v>32.5</v>
      </c>
      <c r="E10" s="86">
        <v>50</v>
      </c>
      <c r="F10" s="14">
        <f t="shared" ref="F10:F39" si="1">($B$6*D10)+($B$7*E10)</f>
        <v>0</v>
      </c>
      <c r="G10" s="19" t="s">
        <v>19</v>
      </c>
    </row>
    <row r="11" spans="1:7" s="3" customFormat="1" ht="24.95" customHeight="1" x14ac:dyDescent="0.3">
      <c r="A11" s="133"/>
      <c r="B11" s="71" t="s">
        <v>18</v>
      </c>
      <c r="C11" s="41" t="s">
        <v>17</v>
      </c>
      <c r="D11" s="13">
        <f t="shared" si="0"/>
        <v>65</v>
      </c>
      <c r="E11" s="87">
        <v>100</v>
      </c>
      <c r="F11" s="14">
        <f t="shared" si="1"/>
        <v>0</v>
      </c>
      <c r="G11" s="74" t="s">
        <v>19</v>
      </c>
    </row>
    <row r="12" spans="1:7" s="3" customFormat="1" ht="24.95" customHeight="1" x14ac:dyDescent="0.3">
      <c r="A12" s="134" t="s">
        <v>12</v>
      </c>
      <c r="B12" s="142" t="s">
        <v>99</v>
      </c>
      <c r="C12" s="12" t="s">
        <v>21</v>
      </c>
      <c r="D12" s="13">
        <f t="shared" si="0"/>
        <v>34.450000000000003</v>
      </c>
      <c r="E12" s="86">
        <v>53</v>
      </c>
      <c r="F12" s="14">
        <f t="shared" si="1"/>
        <v>0</v>
      </c>
      <c r="G12" s="137" t="s">
        <v>465</v>
      </c>
    </row>
    <row r="13" spans="1:7" s="3" customFormat="1" ht="24.95" customHeight="1" x14ac:dyDescent="0.3">
      <c r="A13" s="134"/>
      <c r="B13" s="150"/>
      <c r="C13" s="12" t="s">
        <v>100</v>
      </c>
      <c r="D13" s="13">
        <f t="shared" si="0"/>
        <v>1.3</v>
      </c>
      <c r="E13" s="86">
        <v>2</v>
      </c>
      <c r="F13" s="14">
        <f t="shared" si="1"/>
        <v>0</v>
      </c>
      <c r="G13" s="139"/>
    </row>
    <row r="14" spans="1:7" s="3" customFormat="1" ht="24.95" customHeight="1" x14ac:dyDescent="0.3">
      <c r="A14" s="134"/>
      <c r="B14" s="140" t="s">
        <v>310</v>
      </c>
      <c r="C14" s="12" t="s">
        <v>151</v>
      </c>
      <c r="D14" s="13">
        <f t="shared" si="0"/>
        <v>3.25</v>
      </c>
      <c r="E14" s="13" t="s">
        <v>136</v>
      </c>
      <c r="F14" s="14">
        <f t="shared" si="1"/>
        <v>0</v>
      </c>
      <c r="G14" s="137" t="s">
        <v>580</v>
      </c>
    </row>
    <row r="15" spans="1:7" s="3" customFormat="1" ht="24.95" customHeight="1" x14ac:dyDescent="0.3">
      <c r="A15" s="134"/>
      <c r="B15" s="141"/>
      <c r="C15" s="12" t="s">
        <v>39</v>
      </c>
      <c r="D15" s="13">
        <f t="shared" si="0"/>
        <v>1.3</v>
      </c>
      <c r="E15" s="13" t="s">
        <v>123</v>
      </c>
      <c r="F15" s="14">
        <f t="shared" si="1"/>
        <v>0</v>
      </c>
      <c r="G15" s="138" t="s">
        <v>122</v>
      </c>
    </row>
    <row r="16" spans="1:7" s="3" customFormat="1" ht="24.95" customHeight="1" x14ac:dyDescent="0.3">
      <c r="A16" s="134"/>
      <c r="B16" s="141"/>
      <c r="C16" s="12" t="s">
        <v>65</v>
      </c>
      <c r="D16" s="13">
        <f t="shared" si="0"/>
        <v>1.3</v>
      </c>
      <c r="E16" s="13" t="s">
        <v>123</v>
      </c>
      <c r="F16" s="14">
        <f t="shared" si="1"/>
        <v>0</v>
      </c>
      <c r="G16" s="138" t="s">
        <v>122</v>
      </c>
    </row>
    <row r="17" spans="1:7" s="3" customFormat="1" ht="24.95" customHeight="1" x14ac:dyDescent="0.3">
      <c r="A17" s="134"/>
      <c r="B17" s="141"/>
      <c r="C17" s="12" t="s">
        <v>37</v>
      </c>
      <c r="D17" s="13">
        <f t="shared" si="0"/>
        <v>0.32500000000000001</v>
      </c>
      <c r="E17" s="13" t="s">
        <v>120</v>
      </c>
      <c r="F17" s="14">
        <f t="shared" si="1"/>
        <v>0</v>
      </c>
      <c r="G17" s="138" t="s">
        <v>122</v>
      </c>
    </row>
    <row r="18" spans="1:7" s="3" customFormat="1" ht="24.95" customHeight="1" x14ac:dyDescent="0.3">
      <c r="A18" s="134"/>
      <c r="B18" s="141"/>
      <c r="C18" s="12" t="s">
        <v>22</v>
      </c>
      <c r="D18" s="13">
        <f t="shared" si="0"/>
        <v>0.32500000000000001</v>
      </c>
      <c r="E18" s="13" t="s">
        <v>120</v>
      </c>
      <c r="F18" s="14">
        <f t="shared" si="1"/>
        <v>0</v>
      </c>
      <c r="G18" s="138" t="s">
        <v>122</v>
      </c>
    </row>
    <row r="19" spans="1:7" s="3" customFormat="1" ht="24.95" customHeight="1" x14ac:dyDescent="0.3">
      <c r="A19" s="134"/>
      <c r="B19" s="141"/>
      <c r="C19" s="12" t="s">
        <v>466</v>
      </c>
      <c r="D19" s="13">
        <f t="shared" si="0"/>
        <v>6.5000000000000002E-2</v>
      </c>
      <c r="E19" s="13" t="s">
        <v>121</v>
      </c>
      <c r="F19" s="14">
        <f t="shared" si="1"/>
        <v>0</v>
      </c>
      <c r="G19" s="139" t="s">
        <v>122</v>
      </c>
    </row>
    <row r="20" spans="1:7" s="3" customFormat="1" ht="30.2" customHeight="1" x14ac:dyDescent="0.3">
      <c r="A20" s="134"/>
      <c r="B20" s="142" t="s">
        <v>311</v>
      </c>
      <c r="C20" s="12" t="s">
        <v>194</v>
      </c>
      <c r="D20" s="13">
        <f t="shared" si="0"/>
        <v>19.5</v>
      </c>
      <c r="E20" s="13" t="s">
        <v>140</v>
      </c>
      <c r="F20" s="14">
        <f t="shared" si="1"/>
        <v>0</v>
      </c>
      <c r="G20" s="137" t="s">
        <v>468</v>
      </c>
    </row>
    <row r="21" spans="1:7" s="3" customFormat="1" ht="30.2" customHeight="1" x14ac:dyDescent="0.3">
      <c r="A21" s="134"/>
      <c r="B21" s="143"/>
      <c r="C21" s="12" t="s">
        <v>206</v>
      </c>
      <c r="D21" s="13">
        <f t="shared" si="0"/>
        <v>6.5</v>
      </c>
      <c r="E21" s="13" t="s">
        <v>119</v>
      </c>
      <c r="F21" s="14">
        <f t="shared" si="1"/>
        <v>0</v>
      </c>
      <c r="G21" s="138" t="s">
        <v>122</v>
      </c>
    </row>
    <row r="22" spans="1:7" s="3" customFormat="1" ht="24.95" customHeight="1" x14ac:dyDescent="0.3">
      <c r="A22" s="134"/>
      <c r="B22" s="143"/>
      <c r="C22" s="12" t="s">
        <v>23</v>
      </c>
      <c r="D22" s="13">
        <f t="shared" si="0"/>
        <v>5.2</v>
      </c>
      <c r="E22" s="13" t="s">
        <v>155</v>
      </c>
      <c r="F22" s="14">
        <f t="shared" si="1"/>
        <v>0</v>
      </c>
      <c r="G22" s="138" t="s">
        <v>122</v>
      </c>
    </row>
    <row r="23" spans="1:7" s="3" customFormat="1" ht="24.95" customHeight="1" x14ac:dyDescent="0.3">
      <c r="A23" s="134"/>
      <c r="B23" s="143"/>
      <c r="C23" s="12" t="s">
        <v>35</v>
      </c>
      <c r="D23" s="13">
        <f t="shared" si="0"/>
        <v>3.25</v>
      </c>
      <c r="E23" s="13" t="s">
        <v>136</v>
      </c>
      <c r="F23" s="14">
        <f t="shared" si="1"/>
        <v>0</v>
      </c>
      <c r="G23" s="138" t="s">
        <v>122</v>
      </c>
    </row>
    <row r="24" spans="1:7" s="3" customFormat="1" ht="24.95" customHeight="1" x14ac:dyDescent="0.3">
      <c r="A24" s="134"/>
      <c r="B24" s="143"/>
      <c r="C24" s="12" t="s">
        <v>138</v>
      </c>
      <c r="D24" s="13">
        <f t="shared" si="0"/>
        <v>2.6</v>
      </c>
      <c r="E24" s="13" t="s">
        <v>146</v>
      </c>
      <c r="F24" s="14">
        <f t="shared" si="1"/>
        <v>0</v>
      </c>
      <c r="G24" s="138" t="s">
        <v>122</v>
      </c>
    </row>
    <row r="25" spans="1:7" s="3" customFormat="1" ht="24.95" customHeight="1" x14ac:dyDescent="0.3">
      <c r="A25" s="134"/>
      <c r="B25" s="143"/>
      <c r="C25" s="12" t="s">
        <v>56</v>
      </c>
      <c r="D25" s="13">
        <f t="shared" si="0"/>
        <v>1.3</v>
      </c>
      <c r="E25" s="13" t="s">
        <v>123</v>
      </c>
      <c r="F25" s="14">
        <f t="shared" si="1"/>
        <v>0</v>
      </c>
      <c r="G25" s="138" t="s">
        <v>122</v>
      </c>
    </row>
    <row r="26" spans="1:7" s="3" customFormat="1" ht="24.95" customHeight="1" x14ac:dyDescent="0.3">
      <c r="A26" s="134"/>
      <c r="B26" s="143"/>
      <c r="C26" s="12" t="s">
        <v>38</v>
      </c>
      <c r="D26" s="13">
        <f t="shared" si="0"/>
        <v>1.3</v>
      </c>
      <c r="E26" s="13" t="s">
        <v>123</v>
      </c>
      <c r="F26" s="14">
        <f t="shared" si="1"/>
        <v>0</v>
      </c>
      <c r="G26" s="138" t="s">
        <v>122</v>
      </c>
    </row>
    <row r="27" spans="1:7" s="3" customFormat="1" ht="24.95" customHeight="1" x14ac:dyDescent="0.3">
      <c r="A27" s="134"/>
      <c r="B27" s="143"/>
      <c r="C27" s="12" t="s">
        <v>22</v>
      </c>
      <c r="D27" s="13">
        <f t="shared" si="0"/>
        <v>0.65</v>
      </c>
      <c r="E27" s="13" t="s">
        <v>124</v>
      </c>
      <c r="F27" s="14">
        <f t="shared" si="1"/>
        <v>0</v>
      </c>
      <c r="G27" s="138" t="s">
        <v>122</v>
      </c>
    </row>
    <row r="28" spans="1:7" s="3" customFormat="1" ht="24.95" customHeight="1" x14ac:dyDescent="0.3">
      <c r="A28" s="134"/>
      <c r="B28" s="143"/>
      <c r="C28" s="12" t="s">
        <v>28</v>
      </c>
      <c r="D28" s="13">
        <f t="shared" si="0"/>
        <v>0.32500000000000001</v>
      </c>
      <c r="E28" s="13" t="s">
        <v>120</v>
      </c>
      <c r="F28" s="14">
        <f t="shared" si="1"/>
        <v>0</v>
      </c>
      <c r="G28" s="138" t="s">
        <v>122</v>
      </c>
    </row>
    <row r="29" spans="1:7" s="3" customFormat="1" ht="24.95" customHeight="1" x14ac:dyDescent="0.3">
      <c r="A29" s="134"/>
      <c r="B29" s="143"/>
      <c r="C29" s="12" t="s">
        <v>31</v>
      </c>
      <c r="D29" s="13">
        <f t="shared" si="0"/>
        <v>0.32500000000000001</v>
      </c>
      <c r="E29" s="13" t="s">
        <v>120</v>
      </c>
      <c r="F29" s="14">
        <f t="shared" si="1"/>
        <v>0</v>
      </c>
      <c r="G29" s="138" t="s">
        <v>122</v>
      </c>
    </row>
    <row r="30" spans="1:7" s="3" customFormat="1" ht="24.95" customHeight="1" x14ac:dyDescent="0.3">
      <c r="A30" s="134"/>
      <c r="B30" s="143"/>
      <c r="C30" s="12" t="s">
        <v>27</v>
      </c>
      <c r="D30" s="13">
        <f t="shared" si="0"/>
        <v>0.32500000000000001</v>
      </c>
      <c r="E30" s="13" t="s">
        <v>120</v>
      </c>
      <c r="F30" s="14">
        <f t="shared" si="1"/>
        <v>0</v>
      </c>
      <c r="G30" s="139" t="s">
        <v>122</v>
      </c>
    </row>
    <row r="31" spans="1:7" ht="27.75" customHeight="1" x14ac:dyDescent="0.3">
      <c r="A31" s="134"/>
      <c r="B31" s="142" t="s">
        <v>211</v>
      </c>
      <c r="C31" s="12" t="s">
        <v>70</v>
      </c>
      <c r="D31" s="13">
        <f t="shared" si="0"/>
        <v>45.5</v>
      </c>
      <c r="E31" s="86" t="s">
        <v>212</v>
      </c>
      <c r="F31" s="14">
        <f t="shared" si="1"/>
        <v>0</v>
      </c>
      <c r="G31" s="137" t="s">
        <v>213</v>
      </c>
    </row>
    <row r="32" spans="1:7" ht="24.95" customHeight="1" x14ac:dyDescent="0.3">
      <c r="A32" s="134"/>
      <c r="B32" s="143"/>
      <c r="C32" s="12" t="s">
        <v>65</v>
      </c>
      <c r="D32" s="13">
        <f t="shared" si="0"/>
        <v>0.97500000000000009</v>
      </c>
      <c r="E32" s="13" t="s">
        <v>137</v>
      </c>
      <c r="F32" s="14">
        <f t="shared" si="1"/>
        <v>0</v>
      </c>
      <c r="G32" s="138" t="s">
        <v>122</v>
      </c>
    </row>
    <row r="33" spans="1:9" ht="24.95" customHeight="1" x14ac:dyDescent="0.3">
      <c r="A33" s="134"/>
      <c r="B33" s="143"/>
      <c r="C33" s="12" t="s">
        <v>25</v>
      </c>
      <c r="D33" s="13">
        <f t="shared" si="0"/>
        <v>0.32500000000000001</v>
      </c>
      <c r="E33" s="13" t="s">
        <v>120</v>
      </c>
      <c r="F33" s="14">
        <f t="shared" si="1"/>
        <v>0</v>
      </c>
      <c r="G33" s="138" t="s">
        <v>122</v>
      </c>
    </row>
    <row r="34" spans="1:9" ht="24.95" customHeight="1" x14ac:dyDescent="0.3">
      <c r="A34" s="134"/>
      <c r="B34" s="143"/>
      <c r="C34" s="12" t="s">
        <v>27</v>
      </c>
      <c r="D34" s="13">
        <f t="shared" si="0"/>
        <v>0.32500000000000001</v>
      </c>
      <c r="E34" s="13" t="s">
        <v>120</v>
      </c>
      <c r="F34" s="14">
        <f t="shared" si="1"/>
        <v>0</v>
      </c>
      <c r="G34" s="138" t="s">
        <v>122</v>
      </c>
    </row>
    <row r="35" spans="1:9" ht="24.95" customHeight="1" x14ac:dyDescent="0.3">
      <c r="A35" s="134"/>
      <c r="B35" s="143"/>
      <c r="C35" s="12" t="s">
        <v>22</v>
      </c>
      <c r="D35" s="13">
        <f t="shared" si="0"/>
        <v>0.13</v>
      </c>
      <c r="E35" s="13" t="s">
        <v>125</v>
      </c>
      <c r="F35" s="14">
        <f t="shared" si="1"/>
        <v>0</v>
      </c>
      <c r="G35" s="138" t="s">
        <v>122</v>
      </c>
    </row>
    <row r="36" spans="1:9" ht="24.95" customHeight="1" x14ac:dyDescent="0.3">
      <c r="A36" s="134"/>
      <c r="B36" s="143"/>
      <c r="C36" s="12" t="s">
        <v>24</v>
      </c>
      <c r="D36" s="13">
        <f t="shared" si="0"/>
        <v>6.5000000000000002E-2</v>
      </c>
      <c r="E36" s="13" t="s">
        <v>121</v>
      </c>
      <c r="F36" s="14">
        <f t="shared" si="1"/>
        <v>0</v>
      </c>
      <c r="G36" s="138" t="s">
        <v>122</v>
      </c>
    </row>
    <row r="37" spans="1:9" ht="24.95" customHeight="1" x14ac:dyDescent="0.3">
      <c r="A37" s="134"/>
      <c r="B37" s="143"/>
      <c r="C37" s="12" t="s">
        <v>28</v>
      </c>
      <c r="D37" s="13">
        <f t="shared" si="0"/>
        <v>6.5000000000000002E-2</v>
      </c>
      <c r="E37" s="13" t="s">
        <v>121</v>
      </c>
      <c r="F37" s="14">
        <f t="shared" si="1"/>
        <v>0</v>
      </c>
      <c r="G37" s="139" t="s">
        <v>122</v>
      </c>
    </row>
    <row r="38" spans="1:9" ht="24.95" customHeight="1" x14ac:dyDescent="0.3">
      <c r="A38" s="133"/>
      <c r="B38" s="48" t="s">
        <v>32</v>
      </c>
      <c r="C38" s="12" t="s">
        <v>139</v>
      </c>
      <c r="D38" s="13">
        <f t="shared" si="0"/>
        <v>13</v>
      </c>
      <c r="E38" s="13" t="s">
        <v>117</v>
      </c>
      <c r="F38" s="14">
        <f t="shared" si="1"/>
        <v>0</v>
      </c>
      <c r="G38" s="49" t="s">
        <v>19</v>
      </c>
    </row>
    <row r="39" spans="1:9" ht="27.75" customHeight="1" x14ac:dyDescent="0.3">
      <c r="A39" s="103" t="s">
        <v>16</v>
      </c>
      <c r="B39" s="98" t="s">
        <v>190</v>
      </c>
      <c r="C39" s="12" t="s">
        <v>33</v>
      </c>
      <c r="D39" s="13">
        <f t="shared" si="0"/>
        <v>35.75</v>
      </c>
      <c r="E39" s="13" t="s">
        <v>126</v>
      </c>
      <c r="F39" s="14">
        <f t="shared" si="1"/>
        <v>0</v>
      </c>
      <c r="G39" s="99" t="s">
        <v>467</v>
      </c>
      <c r="H39" s="9"/>
      <c r="I39" s="9"/>
    </row>
    <row r="40" spans="1:9" x14ac:dyDescent="0.3">
      <c r="G40" s="7"/>
    </row>
  </sheetData>
  <mergeCells count="14">
    <mergeCell ref="A12:A38"/>
    <mergeCell ref="B12:B13"/>
    <mergeCell ref="G12:G13"/>
    <mergeCell ref="B14:B19"/>
    <mergeCell ref="G14:G19"/>
    <mergeCell ref="B20:B30"/>
    <mergeCell ref="G20:G30"/>
    <mergeCell ref="B31:B37"/>
    <mergeCell ref="G31:G3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2"/>
  <sheetViews>
    <sheetView topLeftCell="A4" zoomScale="85" zoomScaleNormal="85" zoomScaleSheetLayoutView="70" zoomScalePageLayoutView="40" workbookViewId="0">
      <selection activeCell="G14" sqref="G14:G2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247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1" t="s">
        <v>6</v>
      </c>
      <c r="B9" s="51" t="s">
        <v>5</v>
      </c>
      <c r="C9" s="51" t="s">
        <v>4</v>
      </c>
      <c r="D9" s="11" t="s">
        <v>3</v>
      </c>
      <c r="E9" s="11" t="s">
        <v>2</v>
      </c>
      <c r="F9" s="11" t="s">
        <v>1</v>
      </c>
      <c r="G9" s="51" t="s">
        <v>0</v>
      </c>
    </row>
    <row r="10" spans="1:7" s="3" customFormat="1" ht="24" customHeight="1" x14ac:dyDescent="0.3">
      <c r="A10" s="144" t="s">
        <v>11</v>
      </c>
      <c r="B10" s="140" t="s">
        <v>312</v>
      </c>
      <c r="C10" s="12" t="s">
        <v>103</v>
      </c>
      <c r="D10" s="13">
        <f t="shared" ref="D10:D41" si="0">0.65*E10</f>
        <v>13</v>
      </c>
      <c r="E10" s="13" t="s">
        <v>117</v>
      </c>
      <c r="F10" s="14">
        <f t="shared" ref="F10:F41" si="1">($B$6*D10)+($B$7*E10)</f>
        <v>0</v>
      </c>
      <c r="G10" s="137" t="s">
        <v>476</v>
      </c>
    </row>
    <row r="11" spans="1:7" s="3" customFormat="1" ht="24" customHeight="1" x14ac:dyDescent="0.3">
      <c r="A11" s="144"/>
      <c r="B11" s="141"/>
      <c r="C11" s="85" t="s">
        <v>90</v>
      </c>
      <c r="D11" s="13">
        <f t="shared" si="0"/>
        <v>6.5</v>
      </c>
      <c r="E11" s="37" t="s">
        <v>119</v>
      </c>
      <c r="F11" s="14">
        <f t="shared" si="1"/>
        <v>0</v>
      </c>
      <c r="G11" s="138" t="s">
        <v>122</v>
      </c>
    </row>
    <row r="12" spans="1:7" s="3" customFormat="1" ht="24" customHeight="1" x14ac:dyDescent="0.3">
      <c r="A12" s="144"/>
      <c r="B12" s="141"/>
      <c r="C12" s="85" t="s">
        <v>469</v>
      </c>
      <c r="D12" s="13">
        <f t="shared" si="0"/>
        <v>6.5</v>
      </c>
      <c r="E12" s="37" t="s">
        <v>119</v>
      </c>
      <c r="F12" s="14">
        <f t="shared" si="1"/>
        <v>0</v>
      </c>
      <c r="G12" s="138" t="s">
        <v>122</v>
      </c>
    </row>
    <row r="13" spans="1:7" s="3" customFormat="1" ht="24" customHeight="1" x14ac:dyDescent="0.3">
      <c r="A13" s="144"/>
      <c r="B13" s="141"/>
      <c r="C13" s="85" t="s">
        <v>24</v>
      </c>
      <c r="D13" s="13">
        <f t="shared" si="0"/>
        <v>6.5000000000000002E-2</v>
      </c>
      <c r="E13" s="37" t="s">
        <v>121</v>
      </c>
      <c r="F13" s="14">
        <f t="shared" si="1"/>
        <v>0</v>
      </c>
      <c r="G13" s="139" t="s">
        <v>122</v>
      </c>
    </row>
    <row r="14" spans="1:7" s="3" customFormat="1" ht="26.45" customHeight="1" x14ac:dyDescent="0.3">
      <c r="A14" s="52"/>
      <c r="B14" s="142" t="s">
        <v>313</v>
      </c>
      <c r="C14" s="41" t="s">
        <v>21</v>
      </c>
      <c r="D14" s="13">
        <f t="shared" si="0"/>
        <v>32.5</v>
      </c>
      <c r="E14" s="37" t="s">
        <v>134</v>
      </c>
      <c r="F14" s="14">
        <f t="shared" si="1"/>
        <v>0</v>
      </c>
      <c r="G14" s="137" t="s">
        <v>581</v>
      </c>
    </row>
    <row r="15" spans="1:7" s="3" customFormat="1" ht="35.450000000000003" customHeight="1" x14ac:dyDescent="0.3">
      <c r="A15" s="52"/>
      <c r="B15" s="141"/>
      <c r="C15" s="12" t="s">
        <v>470</v>
      </c>
      <c r="D15" s="13">
        <f t="shared" si="0"/>
        <v>14.950000000000001</v>
      </c>
      <c r="E15" s="13" t="s">
        <v>473</v>
      </c>
      <c r="F15" s="14">
        <f t="shared" si="1"/>
        <v>0</v>
      </c>
      <c r="G15" s="138" t="s">
        <v>122</v>
      </c>
    </row>
    <row r="16" spans="1:7" ht="24.95" customHeight="1" x14ac:dyDescent="0.3">
      <c r="A16" s="134" t="s">
        <v>12</v>
      </c>
      <c r="B16" s="141"/>
      <c r="C16" s="12" t="s">
        <v>223</v>
      </c>
      <c r="D16" s="13">
        <f t="shared" si="0"/>
        <v>13</v>
      </c>
      <c r="E16" s="13" t="s">
        <v>117</v>
      </c>
      <c r="F16" s="14">
        <f t="shared" si="1"/>
        <v>0</v>
      </c>
      <c r="G16" s="138" t="s">
        <v>122</v>
      </c>
    </row>
    <row r="17" spans="1:7" ht="24.95" customHeight="1" x14ac:dyDescent="0.3">
      <c r="A17" s="134"/>
      <c r="B17" s="141"/>
      <c r="C17" s="12" t="s">
        <v>35</v>
      </c>
      <c r="D17" s="13">
        <f t="shared" si="0"/>
        <v>3.25</v>
      </c>
      <c r="E17" s="13" t="s">
        <v>136</v>
      </c>
      <c r="F17" s="14">
        <f t="shared" si="1"/>
        <v>0</v>
      </c>
      <c r="G17" s="138" t="s">
        <v>122</v>
      </c>
    </row>
    <row r="18" spans="1:7" ht="24.95" customHeight="1" x14ac:dyDescent="0.3">
      <c r="A18" s="134"/>
      <c r="B18" s="141"/>
      <c r="C18" s="12" t="s">
        <v>23</v>
      </c>
      <c r="D18" s="13">
        <f t="shared" si="0"/>
        <v>3.25</v>
      </c>
      <c r="E18" s="13" t="s">
        <v>136</v>
      </c>
      <c r="F18" s="14">
        <f t="shared" si="1"/>
        <v>0</v>
      </c>
      <c r="G18" s="138" t="s">
        <v>122</v>
      </c>
    </row>
    <row r="19" spans="1:7" ht="24.95" customHeight="1" x14ac:dyDescent="0.3">
      <c r="A19" s="134"/>
      <c r="B19" s="141"/>
      <c r="C19" s="12" t="s">
        <v>27</v>
      </c>
      <c r="D19" s="13">
        <f t="shared" si="0"/>
        <v>1.3</v>
      </c>
      <c r="E19" s="13" t="s">
        <v>123</v>
      </c>
      <c r="F19" s="14">
        <f t="shared" si="1"/>
        <v>0</v>
      </c>
      <c r="G19" s="138" t="s">
        <v>122</v>
      </c>
    </row>
    <row r="20" spans="1:7" ht="24.95" customHeight="1" x14ac:dyDescent="0.3">
      <c r="A20" s="134"/>
      <c r="B20" s="141"/>
      <c r="C20" s="12" t="s">
        <v>22</v>
      </c>
      <c r="D20" s="13">
        <f t="shared" si="0"/>
        <v>0.65</v>
      </c>
      <c r="E20" s="13" t="s">
        <v>124</v>
      </c>
      <c r="F20" s="14">
        <f t="shared" si="1"/>
        <v>0</v>
      </c>
      <c r="G20" s="138" t="s">
        <v>122</v>
      </c>
    </row>
    <row r="21" spans="1:7" ht="24.95" customHeight="1" x14ac:dyDescent="0.3">
      <c r="A21" s="134"/>
      <c r="B21" s="141"/>
      <c r="C21" s="12" t="s">
        <v>28</v>
      </c>
      <c r="D21" s="13">
        <f t="shared" si="0"/>
        <v>0.65</v>
      </c>
      <c r="E21" s="13" t="s">
        <v>124</v>
      </c>
      <c r="F21" s="14">
        <f t="shared" si="1"/>
        <v>0</v>
      </c>
      <c r="G21" s="138" t="s">
        <v>122</v>
      </c>
    </row>
    <row r="22" spans="1:7" ht="30.2" customHeight="1" x14ac:dyDescent="0.3">
      <c r="A22" s="134"/>
      <c r="B22" s="141"/>
      <c r="C22" s="12" t="s">
        <v>31</v>
      </c>
      <c r="D22" s="13">
        <f t="shared" si="0"/>
        <v>0.32500000000000001</v>
      </c>
      <c r="E22" s="13" t="s">
        <v>120</v>
      </c>
      <c r="F22" s="14">
        <f t="shared" si="1"/>
        <v>0</v>
      </c>
      <c r="G22" s="138" t="s">
        <v>122</v>
      </c>
    </row>
    <row r="23" spans="1:7" ht="24.95" customHeight="1" x14ac:dyDescent="0.3">
      <c r="A23" s="134"/>
      <c r="B23" s="141"/>
      <c r="C23" s="12" t="s">
        <v>24</v>
      </c>
      <c r="D23" s="13">
        <f t="shared" si="0"/>
        <v>6.5000000000000002E-2</v>
      </c>
      <c r="E23" s="13" t="s">
        <v>121</v>
      </c>
      <c r="F23" s="14">
        <f t="shared" si="1"/>
        <v>0</v>
      </c>
      <c r="G23" s="139" t="s">
        <v>122</v>
      </c>
    </row>
    <row r="24" spans="1:7" ht="24.95" customHeight="1" x14ac:dyDescent="0.3">
      <c r="A24" s="134"/>
      <c r="B24" s="156" t="s">
        <v>314</v>
      </c>
      <c r="C24" s="12" t="s">
        <v>84</v>
      </c>
      <c r="D24" s="13">
        <f t="shared" si="0"/>
        <v>22.75</v>
      </c>
      <c r="E24" s="13" t="s">
        <v>129</v>
      </c>
      <c r="F24" s="14">
        <f t="shared" si="1"/>
        <v>0</v>
      </c>
      <c r="G24" s="137" t="s">
        <v>474</v>
      </c>
    </row>
    <row r="25" spans="1:7" ht="24.95" customHeight="1" x14ac:dyDescent="0.3">
      <c r="A25" s="134"/>
      <c r="B25" s="156"/>
      <c r="C25" s="12" t="s">
        <v>65</v>
      </c>
      <c r="D25" s="13">
        <f t="shared" si="0"/>
        <v>1.9500000000000002</v>
      </c>
      <c r="E25" s="13" t="s">
        <v>142</v>
      </c>
      <c r="F25" s="14">
        <f t="shared" si="1"/>
        <v>0</v>
      </c>
      <c r="G25" s="138" t="s">
        <v>122</v>
      </c>
    </row>
    <row r="26" spans="1:7" ht="24.95" customHeight="1" x14ac:dyDescent="0.3">
      <c r="A26" s="134"/>
      <c r="B26" s="156"/>
      <c r="C26" s="12" t="s">
        <v>39</v>
      </c>
      <c r="D26" s="13">
        <f t="shared" si="0"/>
        <v>1.3</v>
      </c>
      <c r="E26" s="13" t="s">
        <v>123</v>
      </c>
      <c r="F26" s="14">
        <f t="shared" si="1"/>
        <v>0</v>
      </c>
      <c r="G26" s="138" t="s">
        <v>122</v>
      </c>
    </row>
    <row r="27" spans="1:7" ht="24.95" customHeight="1" x14ac:dyDescent="0.3">
      <c r="A27" s="134"/>
      <c r="B27" s="156"/>
      <c r="C27" s="12" t="s">
        <v>28</v>
      </c>
      <c r="D27" s="13">
        <f t="shared" si="0"/>
        <v>0.97500000000000009</v>
      </c>
      <c r="E27" s="13" t="s">
        <v>137</v>
      </c>
      <c r="F27" s="14">
        <f t="shared" si="1"/>
        <v>0</v>
      </c>
      <c r="G27" s="138" t="s">
        <v>122</v>
      </c>
    </row>
    <row r="28" spans="1:7" ht="24.95" customHeight="1" x14ac:dyDescent="0.3">
      <c r="A28" s="134"/>
      <c r="B28" s="156"/>
      <c r="C28" s="12" t="s">
        <v>37</v>
      </c>
      <c r="D28" s="13">
        <f t="shared" si="0"/>
        <v>0.65</v>
      </c>
      <c r="E28" s="13" t="s">
        <v>124</v>
      </c>
      <c r="F28" s="14">
        <f t="shared" si="1"/>
        <v>0</v>
      </c>
      <c r="G28" s="138" t="s">
        <v>122</v>
      </c>
    </row>
    <row r="29" spans="1:7" ht="24.95" customHeight="1" x14ac:dyDescent="0.3">
      <c r="A29" s="134"/>
      <c r="B29" s="156"/>
      <c r="C29" s="12" t="s">
        <v>30</v>
      </c>
      <c r="D29" s="13">
        <f t="shared" si="0"/>
        <v>0.32500000000000001</v>
      </c>
      <c r="E29" s="13" t="s">
        <v>120</v>
      </c>
      <c r="F29" s="14">
        <f t="shared" si="1"/>
        <v>0</v>
      </c>
      <c r="G29" s="138" t="s">
        <v>122</v>
      </c>
    </row>
    <row r="30" spans="1:7" ht="24.95" customHeight="1" x14ac:dyDescent="0.3">
      <c r="A30" s="134"/>
      <c r="B30" s="156"/>
      <c r="C30" s="12" t="s">
        <v>22</v>
      </c>
      <c r="D30" s="13">
        <f t="shared" si="0"/>
        <v>0.32500000000000001</v>
      </c>
      <c r="E30" s="13" t="s">
        <v>120</v>
      </c>
      <c r="F30" s="14">
        <f t="shared" si="1"/>
        <v>0</v>
      </c>
      <c r="G30" s="138" t="s">
        <v>122</v>
      </c>
    </row>
    <row r="31" spans="1:7" ht="33" customHeight="1" x14ac:dyDescent="0.3">
      <c r="A31" s="134"/>
      <c r="B31" s="156"/>
      <c r="C31" s="12" t="s">
        <v>24</v>
      </c>
      <c r="D31" s="13">
        <f t="shared" si="0"/>
        <v>0.26</v>
      </c>
      <c r="E31" s="13" t="s">
        <v>145</v>
      </c>
      <c r="F31" s="14">
        <f t="shared" si="1"/>
        <v>0</v>
      </c>
      <c r="G31" s="139" t="s">
        <v>122</v>
      </c>
    </row>
    <row r="32" spans="1:7" ht="27" customHeight="1" x14ac:dyDescent="0.3">
      <c r="A32" s="134"/>
      <c r="B32" s="142" t="s">
        <v>315</v>
      </c>
      <c r="C32" s="12" t="s">
        <v>183</v>
      </c>
      <c r="D32" s="13">
        <f t="shared" si="0"/>
        <v>6.5</v>
      </c>
      <c r="E32" s="13" t="s">
        <v>119</v>
      </c>
      <c r="F32" s="14">
        <f t="shared" si="1"/>
        <v>0</v>
      </c>
      <c r="G32" s="137" t="s">
        <v>475</v>
      </c>
    </row>
    <row r="33" spans="1:7" ht="27" customHeight="1" x14ac:dyDescent="0.3">
      <c r="A33" s="134"/>
      <c r="B33" s="143"/>
      <c r="C33" s="12" t="s">
        <v>370</v>
      </c>
      <c r="D33" s="13">
        <f t="shared" si="0"/>
        <v>5.2</v>
      </c>
      <c r="E33" s="13" t="s">
        <v>155</v>
      </c>
      <c r="F33" s="14">
        <f t="shared" si="1"/>
        <v>0</v>
      </c>
      <c r="G33" s="138" t="s">
        <v>122</v>
      </c>
    </row>
    <row r="34" spans="1:7" ht="27" customHeight="1" x14ac:dyDescent="0.3">
      <c r="A34" s="134"/>
      <c r="B34" s="143"/>
      <c r="C34" s="12" t="s">
        <v>471</v>
      </c>
      <c r="D34" s="13">
        <f t="shared" si="0"/>
        <v>4.55</v>
      </c>
      <c r="E34" s="13" t="s">
        <v>144</v>
      </c>
      <c r="F34" s="14">
        <f t="shared" si="1"/>
        <v>0</v>
      </c>
      <c r="G34" s="138" t="s">
        <v>122</v>
      </c>
    </row>
    <row r="35" spans="1:7" ht="27" customHeight="1" x14ac:dyDescent="0.3">
      <c r="A35" s="134"/>
      <c r="B35" s="143"/>
      <c r="C35" s="12" t="s">
        <v>35</v>
      </c>
      <c r="D35" s="13">
        <f t="shared" si="0"/>
        <v>1.9500000000000002</v>
      </c>
      <c r="E35" s="13" t="s">
        <v>142</v>
      </c>
      <c r="F35" s="14">
        <f t="shared" si="1"/>
        <v>0</v>
      </c>
      <c r="G35" s="138" t="s">
        <v>122</v>
      </c>
    </row>
    <row r="36" spans="1:7" ht="27" customHeight="1" x14ac:dyDescent="0.3">
      <c r="A36" s="134"/>
      <c r="B36" s="143"/>
      <c r="C36" s="12" t="s">
        <v>56</v>
      </c>
      <c r="D36" s="13">
        <f t="shared" si="0"/>
        <v>0.32500000000000001</v>
      </c>
      <c r="E36" s="13" t="s">
        <v>120</v>
      </c>
      <c r="F36" s="14">
        <f t="shared" si="1"/>
        <v>0</v>
      </c>
      <c r="G36" s="138" t="s">
        <v>122</v>
      </c>
    </row>
    <row r="37" spans="1:7" ht="27" customHeight="1" x14ac:dyDescent="0.3">
      <c r="A37" s="134"/>
      <c r="B37" s="143"/>
      <c r="C37" s="12" t="s">
        <v>74</v>
      </c>
      <c r="D37" s="13">
        <f t="shared" si="0"/>
        <v>0.32500000000000001</v>
      </c>
      <c r="E37" s="13" t="s">
        <v>120</v>
      </c>
      <c r="F37" s="14">
        <f t="shared" si="1"/>
        <v>0</v>
      </c>
      <c r="G37" s="138" t="s">
        <v>122</v>
      </c>
    </row>
    <row r="38" spans="1:7" ht="27" customHeight="1" x14ac:dyDescent="0.3">
      <c r="A38" s="134"/>
      <c r="B38" s="150"/>
      <c r="C38" s="12" t="s">
        <v>472</v>
      </c>
      <c r="D38" s="13">
        <f t="shared" si="0"/>
        <v>6.5000000000000002E-2</v>
      </c>
      <c r="E38" s="13" t="s">
        <v>121</v>
      </c>
      <c r="F38" s="14">
        <f t="shared" si="1"/>
        <v>0</v>
      </c>
      <c r="G38" s="139" t="s">
        <v>122</v>
      </c>
    </row>
    <row r="39" spans="1:7" ht="24.95" customHeight="1" x14ac:dyDescent="0.3">
      <c r="A39" s="133"/>
      <c r="B39" s="53" t="s">
        <v>41</v>
      </c>
      <c r="C39" s="12" t="s">
        <v>42</v>
      </c>
      <c r="D39" s="13">
        <f t="shared" si="0"/>
        <v>13</v>
      </c>
      <c r="E39" s="13" t="s">
        <v>117</v>
      </c>
      <c r="F39" s="14">
        <f t="shared" si="1"/>
        <v>0</v>
      </c>
      <c r="G39" s="84" t="s">
        <v>19</v>
      </c>
    </row>
    <row r="40" spans="1:7" ht="24.95" customHeight="1" x14ac:dyDescent="0.3">
      <c r="A40" s="132" t="s">
        <v>13</v>
      </c>
      <c r="B40" s="140" t="s">
        <v>111</v>
      </c>
      <c r="C40" s="12" t="s">
        <v>17</v>
      </c>
      <c r="D40" s="13">
        <f t="shared" si="0"/>
        <v>97.5</v>
      </c>
      <c r="E40" s="86" t="s">
        <v>152</v>
      </c>
      <c r="F40" s="14">
        <f t="shared" si="1"/>
        <v>0</v>
      </c>
      <c r="G40" s="137" t="s">
        <v>229</v>
      </c>
    </row>
    <row r="41" spans="1:7" ht="24.95" customHeight="1" x14ac:dyDescent="0.3">
      <c r="A41" s="133"/>
      <c r="B41" s="147"/>
      <c r="C41" s="12" t="s">
        <v>112</v>
      </c>
      <c r="D41" s="13">
        <f t="shared" si="0"/>
        <v>9.75</v>
      </c>
      <c r="E41" s="13" t="s">
        <v>118</v>
      </c>
      <c r="F41" s="14">
        <f t="shared" si="1"/>
        <v>0</v>
      </c>
      <c r="G41" s="139" t="s">
        <v>122</v>
      </c>
    </row>
    <row r="42" spans="1:7" x14ac:dyDescent="0.3">
      <c r="G42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40:A41"/>
    <mergeCell ref="A16:A39"/>
    <mergeCell ref="B24:B31"/>
    <mergeCell ref="G24:G31"/>
    <mergeCell ref="B14:B23"/>
    <mergeCell ref="G14:G23"/>
    <mergeCell ref="B32:B38"/>
    <mergeCell ref="G32:G38"/>
    <mergeCell ref="B40:B41"/>
    <mergeCell ref="G40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3"/>
  <sheetViews>
    <sheetView topLeftCell="A22" zoomScale="85" zoomScaleNormal="85" zoomScaleSheetLayoutView="70" zoomScalePageLayoutView="40" workbookViewId="0">
      <selection activeCell="G33" sqref="G33:G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248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5" t="s">
        <v>6</v>
      </c>
      <c r="B9" s="55" t="s">
        <v>5</v>
      </c>
      <c r="C9" s="55" t="s">
        <v>4</v>
      </c>
      <c r="D9" s="11" t="s">
        <v>3</v>
      </c>
      <c r="E9" s="11" t="s">
        <v>2</v>
      </c>
      <c r="F9" s="11" t="s">
        <v>1</v>
      </c>
      <c r="G9" s="55" t="s">
        <v>0</v>
      </c>
    </row>
    <row r="10" spans="1:7" s="3" customFormat="1" ht="24.95" customHeight="1" x14ac:dyDescent="0.3">
      <c r="A10" s="144" t="s">
        <v>11</v>
      </c>
      <c r="B10" s="140" t="s">
        <v>316</v>
      </c>
      <c r="C10" s="12" t="s">
        <v>21</v>
      </c>
      <c r="D10" s="13">
        <f t="shared" ref="D10:D42" si="0">0.65*E10</f>
        <v>16.25</v>
      </c>
      <c r="E10" s="13" t="s">
        <v>166</v>
      </c>
      <c r="F10" s="14">
        <f t="shared" ref="F10:F42" si="1">($B$6*D10)+($B$7*E10)</f>
        <v>0</v>
      </c>
      <c r="G10" s="137" t="s">
        <v>483</v>
      </c>
    </row>
    <row r="11" spans="1:7" s="3" customFormat="1" ht="24.95" customHeight="1" x14ac:dyDescent="0.3">
      <c r="A11" s="144"/>
      <c r="B11" s="141"/>
      <c r="C11" s="12" t="s">
        <v>477</v>
      </c>
      <c r="D11" s="13">
        <f t="shared" si="0"/>
        <v>16.25</v>
      </c>
      <c r="E11" s="13" t="s">
        <v>166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44"/>
      <c r="B12" s="141"/>
      <c r="C12" s="12" t="s">
        <v>223</v>
      </c>
      <c r="D12" s="13">
        <f t="shared" si="0"/>
        <v>3.25</v>
      </c>
      <c r="E12" s="13" t="s">
        <v>136</v>
      </c>
      <c r="F12" s="14">
        <f t="shared" si="1"/>
        <v>0</v>
      </c>
      <c r="G12" s="138" t="s">
        <v>122</v>
      </c>
    </row>
    <row r="13" spans="1:7" s="3" customFormat="1" ht="24.95" customHeight="1" x14ac:dyDescent="0.3">
      <c r="A13" s="144"/>
      <c r="B13" s="141"/>
      <c r="C13" s="12" t="s">
        <v>28</v>
      </c>
      <c r="D13" s="13">
        <f t="shared" si="0"/>
        <v>0.78</v>
      </c>
      <c r="E13" s="86" t="s">
        <v>169</v>
      </c>
      <c r="F13" s="14">
        <f t="shared" si="1"/>
        <v>0</v>
      </c>
      <c r="G13" s="138" t="s">
        <v>122</v>
      </c>
    </row>
    <row r="14" spans="1:7" s="3" customFormat="1" ht="29.25" customHeight="1" x14ac:dyDescent="0.3">
      <c r="A14" s="144"/>
      <c r="B14" s="141"/>
      <c r="C14" s="12" t="s">
        <v>24</v>
      </c>
      <c r="D14" s="13">
        <f t="shared" si="0"/>
        <v>0.32500000000000001</v>
      </c>
      <c r="E14" s="13" t="s">
        <v>120</v>
      </c>
      <c r="F14" s="14">
        <f t="shared" si="1"/>
        <v>0</v>
      </c>
      <c r="G14" s="139" t="s">
        <v>122</v>
      </c>
    </row>
    <row r="15" spans="1:7" s="3" customFormat="1" ht="37.5" customHeight="1" x14ac:dyDescent="0.3">
      <c r="A15" s="132" t="s">
        <v>12</v>
      </c>
      <c r="B15" s="60" t="s">
        <v>49</v>
      </c>
      <c r="C15" s="12" t="s">
        <v>21</v>
      </c>
      <c r="D15" s="13">
        <f t="shared" si="0"/>
        <v>35.75</v>
      </c>
      <c r="E15" s="13" t="s">
        <v>126</v>
      </c>
      <c r="F15" s="14">
        <f t="shared" si="1"/>
        <v>0</v>
      </c>
      <c r="G15" s="56" t="s">
        <v>54</v>
      </c>
    </row>
    <row r="16" spans="1:7" ht="21.75" customHeight="1" x14ac:dyDescent="0.3">
      <c r="A16" s="134"/>
      <c r="B16" s="143" t="s">
        <v>258</v>
      </c>
      <c r="C16" s="12" t="s">
        <v>478</v>
      </c>
      <c r="D16" s="13">
        <f t="shared" si="0"/>
        <v>139.1</v>
      </c>
      <c r="E16" s="13" t="s">
        <v>482</v>
      </c>
      <c r="F16" s="14">
        <f t="shared" si="1"/>
        <v>0</v>
      </c>
      <c r="G16" s="137" t="s">
        <v>484</v>
      </c>
    </row>
    <row r="17" spans="1:7" ht="21.75" customHeight="1" x14ac:dyDescent="0.3">
      <c r="A17" s="134"/>
      <c r="B17" s="143"/>
      <c r="C17" s="12" t="s">
        <v>350</v>
      </c>
      <c r="D17" s="13">
        <f t="shared" si="0"/>
        <v>32.5</v>
      </c>
      <c r="E17" s="13" t="s">
        <v>134</v>
      </c>
      <c r="F17" s="14">
        <f t="shared" si="1"/>
        <v>0</v>
      </c>
      <c r="G17" s="138" t="s">
        <v>122</v>
      </c>
    </row>
    <row r="18" spans="1:7" ht="27" customHeight="1" x14ac:dyDescent="0.3">
      <c r="A18" s="134"/>
      <c r="B18" s="143"/>
      <c r="C18" s="12" t="s">
        <v>38</v>
      </c>
      <c r="D18" s="13">
        <f t="shared" si="0"/>
        <v>3.25</v>
      </c>
      <c r="E18" s="13" t="s">
        <v>136</v>
      </c>
      <c r="F18" s="14">
        <f t="shared" si="1"/>
        <v>0</v>
      </c>
      <c r="G18" s="138" t="s">
        <v>122</v>
      </c>
    </row>
    <row r="19" spans="1:7" ht="27" customHeight="1" x14ac:dyDescent="0.3">
      <c r="A19" s="134"/>
      <c r="B19" s="143"/>
      <c r="C19" s="12" t="s">
        <v>479</v>
      </c>
      <c r="D19" s="13">
        <f t="shared" si="0"/>
        <v>1.9500000000000002</v>
      </c>
      <c r="E19" s="13" t="s">
        <v>142</v>
      </c>
      <c r="F19" s="14">
        <f t="shared" si="1"/>
        <v>0</v>
      </c>
      <c r="G19" s="138" t="s">
        <v>122</v>
      </c>
    </row>
    <row r="20" spans="1:7" ht="27" customHeight="1" x14ac:dyDescent="0.3">
      <c r="A20" s="134"/>
      <c r="B20" s="143"/>
      <c r="C20" s="12" t="s">
        <v>480</v>
      </c>
      <c r="D20" s="13">
        <f t="shared" si="0"/>
        <v>0.65</v>
      </c>
      <c r="E20" s="13" t="s">
        <v>124</v>
      </c>
      <c r="F20" s="14">
        <f t="shared" si="1"/>
        <v>0</v>
      </c>
      <c r="G20" s="138" t="s">
        <v>122</v>
      </c>
    </row>
    <row r="21" spans="1:7" ht="27" customHeight="1" x14ac:dyDescent="0.3">
      <c r="A21" s="134"/>
      <c r="B21" s="143"/>
      <c r="C21" s="12" t="s">
        <v>93</v>
      </c>
      <c r="D21" s="13">
        <f t="shared" si="0"/>
        <v>0.65</v>
      </c>
      <c r="E21" s="13" t="s">
        <v>124</v>
      </c>
      <c r="F21" s="14">
        <f t="shared" si="1"/>
        <v>0</v>
      </c>
      <c r="G21" s="138" t="s">
        <v>122</v>
      </c>
    </row>
    <row r="22" spans="1:7" ht="31.7" customHeight="1" x14ac:dyDescent="0.3">
      <c r="A22" s="134"/>
      <c r="B22" s="143"/>
      <c r="C22" s="12" t="s">
        <v>39</v>
      </c>
      <c r="D22" s="13">
        <f t="shared" si="0"/>
        <v>0.65</v>
      </c>
      <c r="E22" s="13" t="s">
        <v>124</v>
      </c>
      <c r="F22" s="14">
        <f t="shared" si="1"/>
        <v>0</v>
      </c>
      <c r="G22" s="139" t="s">
        <v>122</v>
      </c>
    </row>
    <row r="23" spans="1:7" ht="28.5" customHeight="1" x14ac:dyDescent="0.3">
      <c r="A23" s="134"/>
      <c r="B23" s="142" t="s">
        <v>317</v>
      </c>
      <c r="C23" s="12" t="s">
        <v>163</v>
      </c>
      <c r="D23" s="13">
        <f t="shared" si="0"/>
        <v>29.25</v>
      </c>
      <c r="E23" s="13" t="s">
        <v>127</v>
      </c>
      <c r="F23" s="14">
        <f t="shared" si="1"/>
        <v>0</v>
      </c>
      <c r="G23" s="137" t="s">
        <v>485</v>
      </c>
    </row>
    <row r="24" spans="1:7" ht="25.5" customHeight="1" x14ac:dyDescent="0.3">
      <c r="A24" s="134"/>
      <c r="B24" s="143"/>
      <c r="C24" s="12" t="s">
        <v>77</v>
      </c>
      <c r="D24" s="13">
        <f t="shared" si="0"/>
        <v>1.3</v>
      </c>
      <c r="E24" s="13" t="s">
        <v>123</v>
      </c>
      <c r="F24" s="14">
        <f t="shared" si="1"/>
        <v>0</v>
      </c>
      <c r="G24" s="138" t="s">
        <v>122</v>
      </c>
    </row>
    <row r="25" spans="1:7" ht="25.5" customHeight="1" x14ac:dyDescent="0.3">
      <c r="A25" s="134"/>
      <c r="B25" s="143"/>
      <c r="C25" s="12" t="s">
        <v>27</v>
      </c>
      <c r="D25" s="13">
        <f t="shared" si="0"/>
        <v>1.3</v>
      </c>
      <c r="E25" s="13" t="s">
        <v>123</v>
      </c>
      <c r="F25" s="14">
        <f t="shared" si="1"/>
        <v>0</v>
      </c>
      <c r="G25" s="139" t="s">
        <v>122</v>
      </c>
    </row>
    <row r="26" spans="1:7" ht="26.45" customHeight="1" x14ac:dyDescent="0.3">
      <c r="A26" s="134"/>
      <c r="B26" s="145" t="s">
        <v>116</v>
      </c>
      <c r="C26" s="12" t="s">
        <v>412</v>
      </c>
      <c r="D26" s="13">
        <f t="shared" si="0"/>
        <v>22.75</v>
      </c>
      <c r="E26" s="13" t="s">
        <v>129</v>
      </c>
      <c r="F26" s="14">
        <f t="shared" si="1"/>
        <v>0</v>
      </c>
      <c r="G26" s="137" t="s">
        <v>486</v>
      </c>
    </row>
    <row r="27" spans="1:7" ht="25.5" customHeight="1" x14ac:dyDescent="0.3">
      <c r="A27" s="134"/>
      <c r="B27" s="146"/>
      <c r="C27" s="12" t="s">
        <v>30</v>
      </c>
      <c r="D27" s="13">
        <f t="shared" si="0"/>
        <v>0.32500000000000001</v>
      </c>
      <c r="E27" s="13" t="s">
        <v>120</v>
      </c>
      <c r="F27" s="14">
        <f t="shared" si="1"/>
        <v>0</v>
      </c>
      <c r="G27" s="138" t="s">
        <v>122</v>
      </c>
    </row>
    <row r="28" spans="1:7" ht="25.5" customHeight="1" x14ac:dyDescent="0.3">
      <c r="A28" s="134"/>
      <c r="B28" s="146"/>
      <c r="C28" s="12" t="s">
        <v>28</v>
      </c>
      <c r="D28" s="13">
        <f t="shared" si="0"/>
        <v>0.32500000000000001</v>
      </c>
      <c r="E28" s="13" t="s">
        <v>120</v>
      </c>
      <c r="F28" s="14">
        <f t="shared" si="1"/>
        <v>0</v>
      </c>
      <c r="G28" s="138" t="s">
        <v>122</v>
      </c>
    </row>
    <row r="29" spans="1:7" ht="25.5" customHeight="1" x14ac:dyDescent="0.3">
      <c r="A29" s="134"/>
      <c r="B29" s="146"/>
      <c r="C29" s="12" t="s">
        <v>31</v>
      </c>
      <c r="D29" s="13">
        <f t="shared" si="0"/>
        <v>0.32500000000000001</v>
      </c>
      <c r="E29" s="13" t="s">
        <v>120</v>
      </c>
      <c r="F29" s="14">
        <f t="shared" si="1"/>
        <v>0</v>
      </c>
      <c r="G29" s="138" t="s">
        <v>122</v>
      </c>
    </row>
    <row r="30" spans="1:7" ht="25.5" customHeight="1" x14ac:dyDescent="0.3">
      <c r="A30" s="134"/>
      <c r="B30" s="146"/>
      <c r="C30" s="12" t="s">
        <v>22</v>
      </c>
      <c r="D30" s="13">
        <f t="shared" si="0"/>
        <v>0.13</v>
      </c>
      <c r="E30" s="13" t="s">
        <v>125</v>
      </c>
      <c r="F30" s="14">
        <f t="shared" si="1"/>
        <v>0</v>
      </c>
      <c r="G30" s="138" t="s">
        <v>122</v>
      </c>
    </row>
    <row r="31" spans="1:7" ht="25.5" customHeight="1" x14ac:dyDescent="0.3">
      <c r="A31" s="134"/>
      <c r="B31" s="146"/>
      <c r="C31" s="12" t="s">
        <v>24</v>
      </c>
      <c r="D31" s="13">
        <f t="shared" si="0"/>
        <v>6.5000000000000002E-2</v>
      </c>
      <c r="E31" s="13" t="s">
        <v>121</v>
      </c>
      <c r="F31" s="14">
        <f t="shared" si="1"/>
        <v>0</v>
      </c>
      <c r="G31" s="139" t="s">
        <v>122</v>
      </c>
    </row>
    <row r="32" spans="1:7" ht="24.95" customHeight="1" x14ac:dyDescent="0.3">
      <c r="A32" s="133"/>
      <c r="B32" s="57" t="s">
        <v>41</v>
      </c>
      <c r="C32" s="12" t="s">
        <v>42</v>
      </c>
      <c r="D32" s="13">
        <f t="shared" si="0"/>
        <v>13</v>
      </c>
      <c r="E32" s="13" t="s">
        <v>117</v>
      </c>
      <c r="F32" s="14">
        <f t="shared" si="1"/>
        <v>0</v>
      </c>
      <c r="G32" s="58" t="s">
        <v>19</v>
      </c>
    </row>
    <row r="33" spans="1:7" ht="23.25" customHeight="1" x14ac:dyDescent="0.3">
      <c r="A33" s="144" t="s">
        <v>13</v>
      </c>
      <c r="B33" s="142" t="s">
        <v>318</v>
      </c>
      <c r="C33" s="12" t="s">
        <v>103</v>
      </c>
      <c r="D33" s="13">
        <f t="shared" si="0"/>
        <v>13</v>
      </c>
      <c r="E33" s="86" t="s">
        <v>117</v>
      </c>
      <c r="F33" s="14">
        <f t="shared" si="1"/>
        <v>0</v>
      </c>
      <c r="G33" s="137" t="s">
        <v>582</v>
      </c>
    </row>
    <row r="34" spans="1:7" ht="23.25" customHeight="1" x14ac:dyDescent="0.3">
      <c r="A34" s="144"/>
      <c r="B34" s="143"/>
      <c r="C34" s="90" t="s">
        <v>78</v>
      </c>
      <c r="D34" s="13">
        <f t="shared" si="0"/>
        <v>1.9500000000000002</v>
      </c>
      <c r="E34" s="87" t="s">
        <v>142</v>
      </c>
      <c r="F34" s="14">
        <f t="shared" si="1"/>
        <v>0</v>
      </c>
      <c r="G34" s="138" t="s">
        <v>122</v>
      </c>
    </row>
    <row r="35" spans="1:7" ht="23.25" customHeight="1" x14ac:dyDescent="0.3">
      <c r="A35" s="144"/>
      <c r="B35" s="143"/>
      <c r="C35" s="90" t="s">
        <v>79</v>
      </c>
      <c r="D35" s="13">
        <f t="shared" si="0"/>
        <v>1.9500000000000002</v>
      </c>
      <c r="E35" s="87" t="s">
        <v>142</v>
      </c>
      <c r="F35" s="14">
        <f t="shared" si="1"/>
        <v>0</v>
      </c>
      <c r="G35" s="138" t="s">
        <v>122</v>
      </c>
    </row>
    <row r="36" spans="1:7" ht="23.25" customHeight="1" x14ac:dyDescent="0.3">
      <c r="A36" s="144"/>
      <c r="B36" s="143"/>
      <c r="C36" s="90" t="s">
        <v>481</v>
      </c>
      <c r="D36" s="13">
        <f t="shared" si="0"/>
        <v>1.9500000000000002</v>
      </c>
      <c r="E36" s="87" t="s">
        <v>142</v>
      </c>
      <c r="F36" s="14">
        <f t="shared" si="1"/>
        <v>0</v>
      </c>
      <c r="G36" s="138" t="s">
        <v>122</v>
      </c>
    </row>
    <row r="37" spans="1:7" ht="23.25" customHeight="1" x14ac:dyDescent="0.3">
      <c r="A37" s="144"/>
      <c r="B37" s="143"/>
      <c r="C37" s="90" t="s">
        <v>80</v>
      </c>
      <c r="D37" s="13">
        <f t="shared" si="0"/>
        <v>1.9500000000000002</v>
      </c>
      <c r="E37" s="87" t="s">
        <v>142</v>
      </c>
      <c r="F37" s="14">
        <f t="shared" si="1"/>
        <v>0</v>
      </c>
      <c r="G37" s="138" t="s">
        <v>122</v>
      </c>
    </row>
    <row r="38" spans="1:7" ht="23.25" customHeight="1" x14ac:dyDescent="0.3">
      <c r="A38" s="144"/>
      <c r="B38" s="143"/>
      <c r="C38" s="90" t="s">
        <v>28</v>
      </c>
      <c r="D38" s="13">
        <f t="shared" si="0"/>
        <v>0.65</v>
      </c>
      <c r="E38" s="87" t="s">
        <v>124</v>
      </c>
      <c r="F38" s="14">
        <f t="shared" si="1"/>
        <v>0</v>
      </c>
      <c r="G38" s="138" t="s">
        <v>122</v>
      </c>
    </row>
    <row r="39" spans="1:7" ht="23.25" customHeight="1" x14ac:dyDescent="0.3">
      <c r="A39" s="144"/>
      <c r="B39" s="143"/>
      <c r="C39" s="90" t="s">
        <v>27</v>
      </c>
      <c r="D39" s="13">
        <f t="shared" si="0"/>
        <v>0.65</v>
      </c>
      <c r="E39" s="87" t="s">
        <v>124</v>
      </c>
      <c r="F39" s="14">
        <f t="shared" si="1"/>
        <v>0</v>
      </c>
      <c r="G39" s="138" t="s">
        <v>122</v>
      </c>
    </row>
    <row r="40" spans="1:7" ht="23.25" customHeight="1" x14ac:dyDescent="0.3">
      <c r="A40" s="144"/>
      <c r="B40" s="143"/>
      <c r="C40" s="90" t="s">
        <v>24</v>
      </c>
      <c r="D40" s="13">
        <f t="shared" si="0"/>
        <v>6.5000000000000002E-2</v>
      </c>
      <c r="E40" s="87" t="s">
        <v>121</v>
      </c>
      <c r="F40" s="14">
        <f t="shared" si="1"/>
        <v>0</v>
      </c>
      <c r="G40" s="138" t="s">
        <v>122</v>
      </c>
    </row>
    <row r="41" spans="1:7" ht="23.25" customHeight="1" x14ac:dyDescent="0.3">
      <c r="A41" s="144"/>
      <c r="B41" s="150"/>
      <c r="C41" s="90" t="s">
        <v>95</v>
      </c>
      <c r="D41" s="13">
        <f t="shared" si="0"/>
        <v>6.5000000000000002E-2</v>
      </c>
      <c r="E41" s="87" t="s">
        <v>121</v>
      </c>
      <c r="F41" s="14">
        <f t="shared" si="1"/>
        <v>0</v>
      </c>
      <c r="G41" s="139" t="s">
        <v>122</v>
      </c>
    </row>
    <row r="42" spans="1:7" ht="24.95" customHeight="1" x14ac:dyDescent="0.3">
      <c r="A42" s="144"/>
      <c r="B42" s="59" t="s">
        <v>18</v>
      </c>
      <c r="C42" s="41" t="s">
        <v>18</v>
      </c>
      <c r="D42" s="13">
        <f t="shared" si="0"/>
        <v>65</v>
      </c>
      <c r="E42" s="93">
        <v>100</v>
      </c>
      <c r="F42" s="14">
        <f t="shared" si="1"/>
        <v>0</v>
      </c>
      <c r="G42" s="27" t="s">
        <v>19</v>
      </c>
    </row>
    <row r="43" spans="1:7" x14ac:dyDescent="0.3">
      <c r="G43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3:A42"/>
    <mergeCell ref="A15:A32"/>
    <mergeCell ref="B16:B22"/>
    <mergeCell ref="G16:G22"/>
    <mergeCell ref="B23:B25"/>
    <mergeCell ref="G23:G25"/>
    <mergeCell ref="B26:B31"/>
    <mergeCell ref="G26:G31"/>
    <mergeCell ref="B33:B41"/>
    <mergeCell ref="G33:G4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38"/>
  <sheetViews>
    <sheetView topLeftCell="A7" zoomScale="85" zoomScaleNormal="85" zoomScaleSheetLayoutView="70" zoomScalePageLayoutView="40" workbookViewId="0">
      <selection activeCell="G22" sqref="G22:G2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249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4" t="s">
        <v>11</v>
      </c>
      <c r="B10" s="75" t="s">
        <v>87</v>
      </c>
      <c r="C10" s="12" t="s">
        <v>209</v>
      </c>
      <c r="D10" s="13">
        <f t="shared" ref="D10:D38" si="0">0.65*E10</f>
        <v>32.5</v>
      </c>
      <c r="E10" s="86">
        <v>50</v>
      </c>
      <c r="F10" s="14">
        <f t="shared" ref="F10:F38" si="1">($B$6*D10)+($B$7*E10)</f>
        <v>0</v>
      </c>
      <c r="G10" s="19" t="s">
        <v>19</v>
      </c>
    </row>
    <row r="11" spans="1:7" s="3" customFormat="1" ht="24.95" customHeight="1" x14ac:dyDescent="0.3">
      <c r="A11" s="144"/>
      <c r="B11" s="71" t="s">
        <v>18</v>
      </c>
      <c r="C11" s="41" t="s">
        <v>18</v>
      </c>
      <c r="D11" s="13">
        <f t="shared" si="0"/>
        <v>65</v>
      </c>
      <c r="E11" s="87">
        <v>100</v>
      </c>
      <c r="F11" s="14">
        <f t="shared" si="1"/>
        <v>0</v>
      </c>
      <c r="G11" s="74" t="s">
        <v>19</v>
      </c>
    </row>
    <row r="12" spans="1:7" s="3" customFormat="1" ht="24.95" customHeight="1" x14ac:dyDescent="0.3">
      <c r="A12" s="132" t="s">
        <v>12</v>
      </c>
      <c r="B12" s="140" t="s">
        <v>20</v>
      </c>
      <c r="C12" s="12" t="s">
        <v>21</v>
      </c>
      <c r="D12" s="13">
        <f t="shared" si="0"/>
        <v>32.5</v>
      </c>
      <c r="E12" s="86" t="s">
        <v>134</v>
      </c>
      <c r="F12" s="14">
        <f t="shared" si="1"/>
        <v>0</v>
      </c>
      <c r="G12" s="137" t="s">
        <v>369</v>
      </c>
    </row>
    <row r="13" spans="1:7" s="3" customFormat="1" ht="24.95" customHeight="1" x14ac:dyDescent="0.3">
      <c r="A13" s="134"/>
      <c r="B13" s="147"/>
      <c r="C13" s="12" t="s">
        <v>135</v>
      </c>
      <c r="D13" s="13">
        <f t="shared" si="0"/>
        <v>3.25</v>
      </c>
      <c r="E13" s="86" t="s">
        <v>136</v>
      </c>
      <c r="F13" s="14">
        <f t="shared" si="1"/>
        <v>0</v>
      </c>
      <c r="G13" s="139"/>
    </row>
    <row r="14" spans="1:7" ht="24.95" customHeight="1" x14ac:dyDescent="0.3">
      <c r="A14" s="134"/>
      <c r="B14" s="135" t="s">
        <v>319</v>
      </c>
      <c r="C14" s="12" t="s">
        <v>34</v>
      </c>
      <c r="D14" s="13">
        <f t="shared" si="0"/>
        <v>9.75</v>
      </c>
      <c r="E14" s="86" t="s">
        <v>118</v>
      </c>
      <c r="F14" s="14">
        <f t="shared" si="1"/>
        <v>0</v>
      </c>
      <c r="G14" s="137" t="s">
        <v>491</v>
      </c>
    </row>
    <row r="15" spans="1:7" ht="24.95" customHeight="1" x14ac:dyDescent="0.3">
      <c r="A15" s="134"/>
      <c r="B15" s="135"/>
      <c r="C15" s="12" t="s">
        <v>23</v>
      </c>
      <c r="D15" s="13">
        <f t="shared" si="0"/>
        <v>6.5</v>
      </c>
      <c r="E15" s="86" t="s">
        <v>119</v>
      </c>
      <c r="F15" s="14">
        <f t="shared" si="1"/>
        <v>0</v>
      </c>
      <c r="G15" s="138" t="s">
        <v>122</v>
      </c>
    </row>
    <row r="16" spans="1:7" ht="24.95" customHeight="1" x14ac:dyDescent="0.3">
      <c r="A16" s="134"/>
      <c r="B16" s="135"/>
      <c r="C16" s="12" t="s">
        <v>35</v>
      </c>
      <c r="D16" s="13">
        <f t="shared" si="0"/>
        <v>3.25</v>
      </c>
      <c r="E16" s="86" t="s">
        <v>136</v>
      </c>
      <c r="F16" s="14">
        <f t="shared" si="1"/>
        <v>0</v>
      </c>
      <c r="G16" s="138" t="s">
        <v>122</v>
      </c>
    </row>
    <row r="17" spans="1:7" ht="24.95" customHeight="1" x14ac:dyDescent="0.3">
      <c r="A17" s="134"/>
      <c r="B17" s="135"/>
      <c r="C17" s="12" t="s">
        <v>30</v>
      </c>
      <c r="D17" s="13">
        <f t="shared" si="0"/>
        <v>0.97500000000000009</v>
      </c>
      <c r="E17" s="86" t="s">
        <v>137</v>
      </c>
      <c r="F17" s="14">
        <f t="shared" si="1"/>
        <v>0</v>
      </c>
      <c r="G17" s="138" t="s">
        <v>122</v>
      </c>
    </row>
    <row r="18" spans="1:7" ht="24.95" customHeight="1" x14ac:dyDescent="0.3">
      <c r="A18" s="134"/>
      <c r="B18" s="135"/>
      <c r="C18" s="12" t="s">
        <v>487</v>
      </c>
      <c r="D18" s="13">
        <f t="shared" si="0"/>
        <v>0.65</v>
      </c>
      <c r="E18" s="86" t="s">
        <v>124</v>
      </c>
      <c r="F18" s="14">
        <f t="shared" si="1"/>
        <v>0</v>
      </c>
      <c r="G18" s="138" t="s">
        <v>122</v>
      </c>
    </row>
    <row r="19" spans="1:7" ht="24.95" customHeight="1" x14ac:dyDescent="0.3">
      <c r="A19" s="134"/>
      <c r="B19" s="135"/>
      <c r="C19" s="12" t="s">
        <v>65</v>
      </c>
      <c r="D19" s="13">
        <f t="shared" si="0"/>
        <v>0.65</v>
      </c>
      <c r="E19" s="86" t="s">
        <v>124</v>
      </c>
      <c r="F19" s="14">
        <f t="shared" si="1"/>
        <v>0</v>
      </c>
      <c r="G19" s="138" t="s">
        <v>122</v>
      </c>
    </row>
    <row r="20" spans="1:7" ht="34.5" customHeight="1" x14ac:dyDescent="0.3">
      <c r="A20" s="134"/>
      <c r="B20" s="135"/>
      <c r="C20" s="12" t="s">
        <v>37</v>
      </c>
      <c r="D20" s="13">
        <f t="shared" si="0"/>
        <v>0.32500000000000001</v>
      </c>
      <c r="E20" s="86" t="s">
        <v>120</v>
      </c>
      <c r="F20" s="14">
        <f t="shared" si="1"/>
        <v>0</v>
      </c>
      <c r="G20" s="138" t="s">
        <v>122</v>
      </c>
    </row>
    <row r="21" spans="1:7" ht="26.45" customHeight="1" x14ac:dyDescent="0.3">
      <c r="A21" s="134"/>
      <c r="B21" s="135"/>
      <c r="C21" s="12" t="s">
        <v>22</v>
      </c>
      <c r="D21" s="13">
        <f t="shared" si="0"/>
        <v>0.32500000000000001</v>
      </c>
      <c r="E21" s="86" t="s">
        <v>120</v>
      </c>
      <c r="F21" s="14">
        <f t="shared" si="1"/>
        <v>0</v>
      </c>
      <c r="G21" s="139" t="s">
        <v>122</v>
      </c>
    </row>
    <row r="22" spans="1:7" ht="39.75" customHeight="1" x14ac:dyDescent="0.3">
      <c r="A22" s="134"/>
      <c r="B22" s="142" t="s">
        <v>320</v>
      </c>
      <c r="C22" s="12" t="s">
        <v>396</v>
      </c>
      <c r="D22" s="13">
        <f t="shared" si="0"/>
        <v>39</v>
      </c>
      <c r="E22" s="86" t="s">
        <v>160</v>
      </c>
      <c r="F22" s="14">
        <f t="shared" si="1"/>
        <v>0</v>
      </c>
      <c r="G22" s="137" t="s">
        <v>583</v>
      </c>
    </row>
    <row r="23" spans="1:7" ht="24" customHeight="1" x14ac:dyDescent="0.3">
      <c r="A23" s="134"/>
      <c r="B23" s="142"/>
      <c r="C23" s="12" t="s">
        <v>35</v>
      </c>
      <c r="D23" s="13">
        <f t="shared" si="0"/>
        <v>6.5</v>
      </c>
      <c r="E23" s="86" t="s">
        <v>119</v>
      </c>
      <c r="F23" s="14">
        <f t="shared" si="1"/>
        <v>0</v>
      </c>
      <c r="G23" s="138" t="s">
        <v>122</v>
      </c>
    </row>
    <row r="24" spans="1:7" ht="24" customHeight="1" x14ac:dyDescent="0.3">
      <c r="A24" s="134"/>
      <c r="B24" s="142"/>
      <c r="C24" s="12" t="s">
        <v>23</v>
      </c>
      <c r="D24" s="13">
        <f t="shared" si="0"/>
        <v>6.5</v>
      </c>
      <c r="E24" s="86" t="s">
        <v>119</v>
      </c>
      <c r="F24" s="14">
        <f t="shared" si="1"/>
        <v>0</v>
      </c>
      <c r="G24" s="138" t="s">
        <v>122</v>
      </c>
    </row>
    <row r="25" spans="1:7" ht="24" customHeight="1" x14ac:dyDescent="0.3">
      <c r="A25" s="134"/>
      <c r="B25" s="142"/>
      <c r="C25" s="12" t="s">
        <v>28</v>
      </c>
      <c r="D25" s="13">
        <f t="shared" si="0"/>
        <v>0.78</v>
      </c>
      <c r="E25" s="86" t="s">
        <v>169</v>
      </c>
      <c r="F25" s="14">
        <f t="shared" si="1"/>
        <v>0</v>
      </c>
      <c r="G25" s="138" t="s">
        <v>122</v>
      </c>
    </row>
    <row r="26" spans="1:7" ht="24" customHeight="1" x14ac:dyDescent="0.3">
      <c r="A26" s="134"/>
      <c r="B26" s="142"/>
      <c r="C26" s="12" t="s">
        <v>65</v>
      </c>
      <c r="D26" s="13">
        <f t="shared" si="0"/>
        <v>0.65</v>
      </c>
      <c r="E26" s="86" t="s">
        <v>124</v>
      </c>
      <c r="F26" s="14">
        <f t="shared" si="1"/>
        <v>0</v>
      </c>
      <c r="G26" s="138" t="s">
        <v>122</v>
      </c>
    </row>
    <row r="27" spans="1:7" ht="24" customHeight="1" x14ac:dyDescent="0.3">
      <c r="A27" s="134"/>
      <c r="B27" s="142"/>
      <c r="C27" s="12" t="s">
        <v>22</v>
      </c>
      <c r="D27" s="13">
        <f t="shared" si="0"/>
        <v>0.32500000000000001</v>
      </c>
      <c r="E27" s="86" t="s">
        <v>120</v>
      </c>
      <c r="F27" s="14">
        <f t="shared" si="1"/>
        <v>0</v>
      </c>
      <c r="G27" s="138" t="s">
        <v>122</v>
      </c>
    </row>
    <row r="28" spans="1:7" ht="24.95" customHeight="1" x14ac:dyDescent="0.3">
      <c r="A28" s="134"/>
      <c r="B28" s="142"/>
      <c r="C28" s="12" t="s">
        <v>31</v>
      </c>
      <c r="D28" s="13">
        <f t="shared" si="0"/>
        <v>6.5000000000000002E-2</v>
      </c>
      <c r="E28" s="86" t="s">
        <v>121</v>
      </c>
      <c r="F28" s="14">
        <f t="shared" si="1"/>
        <v>0</v>
      </c>
      <c r="G28" s="139" t="s">
        <v>122</v>
      </c>
    </row>
    <row r="29" spans="1:7" ht="21.75" customHeight="1" x14ac:dyDescent="0.3">
      <c r="A29" s="134"/>
      <c r="B29" s="157" t="s">
        <v>214</v>
      </c>
      <c r="C29" s="12" t="s">
        <v>72</v>
      </c>
      <c r="D29" s="13">
        <f t="shared" si="0"/>
        <v>22.75</v>
      </c>
      <c r="E29" s="86" t="s">
        <v>129</v>
      </c>
      <c r="F29" s="14">
        <f t="shared" si="1"/>
        <v>0</v>
      </c>
      <c r="G29" s="137" t="s">
        <v>492</v>
      </c>
    </row>
    <row r="30" spans="1:7" ht="21.75" customHeight="1" x14ac:dyDescent="0.3">
      <c r="A30" s="134"/>
      <c r="B30" s="157"/>
      <c r="C30" s="12" t="s">
        <v>28</v>
      </c>
      <c r="D30" s="13">
        <f t="shared" si="0"/>
        <v>0.97500000000000009</v>
      </c>
      <c r="E30" s="86" t="s">
        <v>137</v>
      </c>
      <c r="F30" s="14">
        <f t="shared" si="1"/>
        <v>0</v>
      </c>
      <c r="G30" s="138" t="s">
        <v>122</v>
      </c>
    </row>
    <row r="31" spans="1:7" ht="21.75" customHeight="1" x14ac:dyDescent="0.3">
      <c r="A31" s="134"/>
      <c r="B31" s="157"/>
      <c r="C31" s="12" t="s">
        <v>488</v>
      </c>
      <c r="D31" s="13">
        <f t="shared" si="0"/>
        <v>0.97500000000000009</v>
      </c>
      <c r="E31" s="86" t="s">
        <v>137</v>
      </c>
      <c r="F31" s="14">
        <f t="shared" si="1"/>
        <v>0</v>
      </c>
      <c r="G31" s="138" t="s">
        <v>122</v>
      </c>
    </row>
    <row r="32" spans="1:7" ht="21.75" customHeight="1" x14ac:dyDescent="0.3">
      <c r="A32" s="134"/>
      <c r="B32" s="157"/>
      <c r="C32" s="12" t="s">
        <v>30</v>
      </c>
      <c r="D32" s="13">
        <f t="shared" si="0"/>
        <v>0.32500000000000001</v>
      </c>
      <c r="E32" s="86" t="s">
        <v>120</v>
      </c>
      <c r="F32" s="14">
        <f t="shared" si="1"/>
        <v>0</v>
      </c>
      <c r="G32" s="138" t="s">
        <v>122</v>
      </c>
    </row>
    <row r="33" spans="1:7" ht="21.75" customHeight="1" x14ac:dyDescent="0.3">
      <c r="A33" s="134"/>
      <c r="B33" s="157"/>
      <c r="C33" s="12" t="s">
        <v>22</v>
      </c>
      <c r="D33" s="13">
        <f t="shared" si="0"/>
        <v>0.13</v>
      </c>
      <c r="E33" s="86" t="s">
        <v>125</v>
      </c>
      <c r="F33" s="14">
        <f t="shared" si="1"/>
        <v>0</v>
      </c>
      <c r="G33" s="138" t="s">
        <v>122</v>
      </c>
    </row>
    <row r="34" spans="1:7" ht="21.75" customHeight="1" x14ac:dyDescent="0.3">
      <c r="A34" s="134"/>
      <c r="B34" s="157"/>
      <c r="C34" s="12" t="s">
        <v>24</v>
      </c>
      <c r="D34" s="13">
        <f t="shared" si="0"/>
        <v>6.5000000000000002E-2</v>
      </c>
      <c r="E34" s="86" t="s">
        <v>121</v>
      </c>
      <c r="F34" s="14">
        <f t="shared" si="1"/>
        <v>0</v>
      </c>
      <c r="G34" s="138" t="s">
        <v>122</v>
      </c>
    </row>
    <row r="35" spans="1:7" ht="21.75" customHeight="1" x14ac:dyDescent="0.3">
      <c r="A35" s="134"/>
      <c r="B35" s="157"/>
      <c r="C35" s="12" t="s">
        <v>31</v>
      </c>
      <c r="D35" s="13">
        <f t="shared" si="0"/>
        <v>6.5000000000000002E-2</v>
      </c>
      <c r="E35" s="86" t="s">
        <v>121</v>
      </c>
      <c r="F35" s="14">
        <f t="shared" si="1"/>
        <v>0</v>
      </c>
      <c r="G35" s="139" t="s">
        <v>122</v>
      </c>
    </row>
    <row r="36" spans="1:7" ht="24.95" customHeight="1" x14ac:dyDescent="0.3">
      <c r="A36" s="133"/>
      <c r="B36" s="18" t="s">
        <v>41</v>
      </c>
      <c r="C36" s="12" t="s">
        <v>42</v>
      </c>
      <c r="D36" s="13">
        <f t="shared" si="0"/>
        <v>13</v>
      </c>
      <c r="E36" s="86" t="s">
        <v>117</v>
      </c>
      <c r="F36" s="14">
        <f t="shared" si="1"/>
        <v>0</v>
      </c>
      <c r="G36" s="17" t="s">
        <v>19</v>
      </c>
    </row>
    <row r="37" spans="1:7" ht="33.75" customHeight="1" x14ac:dyDescent="0.3">
      <c r="A37" s="144" t="s">
        <v>13</v>
      </c>
      <c r="B37" s="151" t="s">
        <v>321</v>
      </c>
      <c r="C37" s="12" t="s">
        <v>489</v>
      </c>
      <c r="D37" s="13">
        <f t="shared" si="0"/>
        <v>39</v>
      </c>
      <c r="E37" s="86" t="s">
        <v>160</v>
      </c>
      <c r="F37" s="14">
        <f t="shared" si="1"/>
        <v>0</v>
      </c>
      <c r="G37" s="137" t="s">
        <v>493</v>
      </c>
    </row>
    <row r="38" spans="1:7" ht="33.75" customHeight="1" x14ac:dyDescent="0.3">
      <c r="A38" s="144"/>
      <c r="B38" s="151"/>
      <c r="C38" s="12" t="s">
        <v>490</v>
      </c>
      <c r="D38" s="13">
        <f t="shared" si="0"/>
        <v>6.5</v>
      </c>
      <c r="E38" s="86" t="s">
        <v>119</v>
      </c>
      <c r="F38" s="14">
        <f t="shared" si="1"/>
        <v>0</v>
      </c>
      <c r="G38" s="139"/>
    </row>
  </sheetData>
  <mergeCells count="17">
    <mergeCell ref="A37:A38"/>
    <mergeCell ref="B37:B38"/>
    <mergeCell ref="G37:G38"/>
    <mergeCell ref="A12:A36"/>
    <mergeCell ref="B14:B21"/>
    <mergeCell ref="G14:G21"/>
    <mergeCell ref="B22:B28"/>
    <mergeCell ref="G22:G28"/>
    <mergeCell ref="B29:B35"/>
    <mergeCell ref="G29:G35"/>
    <mergeCell ref="B12:B13"/>
    <mergeCell ref="G12:G1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9"/>
  <sheetViews>
    <sheetView topLeftCell="A16" zoomScale="85" zoomScaleNormal="85" zoomScaleSheetLayoutView="70" zoomScalePageLayoutView="40" workbookViewId="0">
      <selection activeCell="G29" sqref="G29:G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250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1" t="s">
        <v>6</v>
      </c>
      <c r="B9" s="51" t="s">
        <v>5</v>
      </c>
      <c r="C9" s="51" t="s">
        <v>4</v>
      </c>
      <c r="D9" s="11" t="s">
        <v>3</v>
      </c>
      <c r="E9" s="11" t="s">
        <v>2</v>
      </c>
      <c r="F9" s="11" t="s">
        <v>1</v>
      </c>
      <c r="G9" s="51" t="s">
        <v>0</v>
      </c>
    </row>
    <row r="10" spans="1:7" s="3" customFormat="1" ht="24.95" customHeight="1" x14ac:dyDescent="0.3">
      <c r="A10" s="144" t="s">
        <v>11</v>
      </c>
      <c r="B10" s="92" t="s">
        <v>409</v>
      </c>
      <c r="C10" s="12" t="s">
        <v>411</v>
      </c>
      <c r="D10" s="13">
        <f t="shared" ref="D10:D38" si="0">0.65*E10</f>
        <v>32.5</v>
      </c>
      <c r="E10" s="86" t="s">
        <v>134</v>
      </c>
      <c r="F10" s="14">
        <f t="shared" ref="F10:F38" si="1">($B$6*D10)+($B$7*E10)</f>
        <v>0</v>
      </c>
      <c r="G10" s="19" t="s">
        <v>176</v>
      </c>
    </row>
    <row r="11" spans="1:7" s="3" customFormat="1" ht="38.25" customHeight="1" x14ac:dyDescent="0.3">
      <c r="A11" s="144"/>
      <c r="B11" s="92" t="s">
        <v>175</v>
      </c>
      <c r="C11" s="90" t="s">
        <v>44</v>
      </c>
      <c r="D11" s="13">
        <f t="shared" si="0"/>
        <v>65</v>
      </c>
      <c r="E11" s="86" t="s">
        <v>132</v>
      </c>
      <c r="F11" s="14">
        <f t="shared" si="1"/>
        <v>0</v>
      </c>
      <c r="G11" s="19" t="s">
        <v>176</v>
      </c>
    </row>
    <row r="12" spans="1:7" ht="21.75" customHeight="1" x14ac:dyDescent="0.3">
      <c r="A12" s="134"/>
      <c r="B12" s="143" t="s">
        <v>322</v>
      </c>
      <c r="C12" s="12" t="s">
        <v>103</v>
      </c>
      <c r="D12" s="13">
        <f t="shared" si="0"/>
        <v>32.5</v>
      </c>
      <c r="E12" s="86" t="s">
        <v>134</v>
      </c>
      <c r="F12" s="14">
        <f t="shared" si="1"/>
        <v>0</v>
      </c>
      <c r="G12" s="137" t="s">
        <v>495</v>
      </c>
    </row>
    <row r="13" spans="1:7" ht="28.5" customHeight="1" x14ac:dyDescent="0.3">
      <c r="A13" s="134"/>
      <c r="B13" s="143"/>
      <c r="C13" s="12" t="s">
        <v>494</v>
      </c>
      <c r="D13" s="13">
        <f t="shared" si="0"/>
        <v>22.75</v>
      </c>
      <c r="E13" s="86" t="s">
        <v>129</v>
      </c>
      <c r="F13" s="14">
        <f t="shared" si="1"/>
        <v>0</v>
      </c>
      <c r="G13" s="138" t="s">
        <v>122</v>
      </c>
    </row>
    <row r="14" spans="1:7" ht="25.5" customHeight="1" x14ac:dyDescent="0.3">
      <c r="A14" s="134"/>
      <c r="B14" s="143"/>
      <c r="C14" s="12" t="s">
        <v>79</v>
      </c>
      <c r="D14" s="13">
        <f t="shared" si="0"/>
        <v>6.5</v>
      </c>
      <c r="E14" s="86" t="s">
        <v>119</v>
      </c>
      <c r="F14" s="14">
        <f t="shared" si="1"/>
        <v>0</v>
      </c>
      <c r="G14" s="138" t="s">
        <v>122</v>
      </c>
    </row>
    <row r="15" spans="1:7" ht="25.5" customHeight="1" x14ac:dyDescent="0.3">
      <c r="A15" s="134"/>
      <c r="B15" s="143"/>
      <c r="C15" s="12" t="s">
        <v>78</v>
      </c>
      <c r="D15" s="13">
        <f t="shared" si="0"/>
        <v>3.25</v>
      </c>
      <c r="E15" s="86" t="s">
        <v>136</v>
      </c>
      <c r="F15" s="14">
        <f t="shared" si="1"/>
        <v>0</v>
      </c>
      <c r="G15" s="138" t="s">
        <v>122</v>
      </c>
    </row>
    <row r="16" spans="1:7" ht="25.5" customHeight="1" x14ac:dyDescent="0.3">
      <c r="A16" s="134"/>
      <c r="B16" s="143"/>
      <c r="C16" s="12" t="s">
        <v>80</v>
      </c>
      <c r="D16" s="13">
        <f t="shared" si="0"/>
        <v>3.25</v>
      </c>
      <c r="E16" s="86" t="s">
        <v>136</v>
      </c>
      <c r="F16" s="14">
        <f t="shared" si="1"/>
        <v>0</v>
      </c>
      <c r="G16" s="138" t="s">
        <v>122</v>
      </c>
    </row>
    <row r="17" spans="1:7" ht="25.5" customHeight="1" x14ac:dyDescent="0.3">
      <c r="A17" s="134"/>
      <c r="B17" s="143"/>
      <c r="C17" s="12" t="s">
        <v>27</v>
      </c>
      <c r="D17" s="13">
        <f t="shared" si="0"/>
        <v>1.9500000000000002</v>
      </c>
      <c r="E17" s="86" t="s">
        <v>142</v>
      </c>
      <c r="F17" s="14">
        <f t="shared" si="1"/>
        <v>0</v>
      </c>
      <c r="G17" s="138" t="s">
        <v>122</v>
      </c>
    </row>
    <row r="18" spans="1:7" ht="27.75" customHeight="1" x14ac:dyDescent="0.3">
      <c r="A18" s="134"/>
      <c r="B18" s="143"/>
      <c r="C18" s="12" t="s">
        <v>28</v>
      </c>
      <c r="D18" s="13">
        <f t="shared" si="0"/>
        <v>1.3</v>
      </c>
      <c r="E18" s="86" t="s">
        <v>123</v>
      </c>
      <c r="F18" s="14">
        <f t="shared" si="1"/>
        <v>0</v>
      </c>
      <c r="G18" s="138" t="s">
        <v>122</v>
      </c>
    </row>
    <row r="19" spans="1:7" ht="27.75" customHeight="1" x14ac:dyDescent="0.3">
      <c r="A19" s="134"/>
      <c r="B19" s="143"/>
      <c r="C19" s="12" t="s">
        <v>363</v>
      </c>
      <c r="D19" s="13">
        <f t="shared" si="0"/>
        <v>0.32500000000000001</v>
      </c>
      <c r="E19" s="86" t="s">
        <v>120</v>
      </c>
      <c r="F19" s="14">
        <f t="shared" si="1"/>
        <v>0</v>
      </c>
      <c r="G19" s="138" t="s">
        <v>122</v>
      </c>
    </row>
    <row r="20" spans="1:7" ht="27.75" customHeight="1" x14ac:dyDescent="0.3">
      <c r="A20" s="134"/>
      <c r="B20" s="143"/>
      <c r="C20" s="12" t="s">
        <v>22</v>
      </c>
      <c r="D20" s="13">
        <f t="shared" si="0"/>
        <v>0.32500000000000001</v>
      </c>
      <c r="E20" s="86" t="s">
        <v>120</v>
      </c>
      <c r="F20" s="14">
        <f t="shared" si="1"/>
        <v>0</v>
      </c>
      <c r="G20" s="138" t="s">
        <v>122</v>
      </c>
    </row>
    <row r="21" spans="1:7" ht="23.25" customHeight="1" x14ac:dyDescent="0.3">
      <c r="A21" s="134"/>
      <c r="B21" s="143"/>
      <c r="C21" s="12" t="s">
        <v>354</v>
      </c>
      <c r="D21" s="13">
        <f t="shared" si="0"/>
        <v>0.13</v>
      </c>
      <c r="E21" s="86" t="s">
        <v>125</v>
      </c>
      <c r="F21" s="14">
        <f t="shared" si="1"/>
        <v>0</v>
      </c>
      <c r="G21" s="139" t="s">
        <v>122</v>
      </c>
    </row>
    <row r="22" spans="1:7" ht="25.5" customHeight="1" x14ac:dyDescent="0.3">
      <c r="A22" s="134"/>
      <c r="B22" s="142" t="s">
        <v>323</v>
      </c>
      <c r="C22" s="12" t="s">
        <v>108</v>
      </c>
      <c r="D22" s="13">
        <f t="shared" si="0"/>
        <v>9.75</v>
      </c>
      <c r="E22" s="86" t="s">
        <v>118</v>
      </c>
      <c r="F22" s="14">
        <f t="shared" si="1"/>
        <v>0</v>
      </c>
      <c r="G22" s="137" t="s">
        <v>496</v>
      </c>
    </row>
    <row r="23" spans="1:7" ht="25.5" customHeight="1" x14ac:dyDescent="0.3">
      <c r="A23" s="134"/>
      <c r="B23" s="143"/>
      <c r="C23" s="12" t="s">
        <v>65</v>
      </c>
      <c r="D23" s="13">
        <f t="shared" si="0"/>
        <v>1.625</v>
      </c>
      <c r="E23" s="86" t="s">
        <v>128</v>
      </c>
      <c r="F23" s="14">
        <f t="shared" si="1"/>
        <v>0</v>
      </c>
      <c r="G23" s="138" t="s">
        <v>122</v>
      </c>
    </row>
    <row r="24" spans="1:7" ht="30.2" customHeight="1" x14ac:dyDescent="0.3">
      <c r="A24" s="134"/>
      <c r="B24" s="143"/>
      <c r="C24" s="12" t="s">
        <v>39</v>
      </c>
      <c r="D24" s="13">
        <f t="shared" si="0"/>
        <v>1.3</v>
      </c>
      <c r="E24" s="86" t="s">
        <v>123</v>
      </c>
      <c r="F24" s="14">
        <f t="shared" si="1"/>
        <v>0</v>
      </c>
      <c r="G24" s="138" t="s">
        <v>122</v>
      </c>
    </row>
    <row r="25" spans="1:7" ht="25.5" customHeight="1" x14ac:dyDescent="0.3">
      <c r="A25" s="134"/>
      <c r="B25" s="143"/>
      <c r="C25" s="12" t="s">
        <v>22</v>
      </c>
      <c r="D25" s="13">
        <f t="shared" si="0"/>
        <v>0.32500000000000001</v>
      </c>
      <c r="E25" s="86" t="s">
        <v>120</v>
      </c>
      <c r="F25" s="14">
        <f t="shared" si="1"/>
        <v>0</v>
      </c>
      <c r="G25" s="139" t="s">
        <v>122</v>
      </c>
    </row>
    <row r="26" spans="1:7" ht="30.2" customHeight="1" x14ac:dyDescent="0.3">
      <c r="A26" s="134"/>
      <c r="B26" s="145" t="s">
        <v>324</v>
      </c>
      <c r="C26" s="12" t="s">
        <v>107</v>
      </c>
      <c r="D26" s="13">
        <f t="shared" si="0"/>
        <v>22.75</v>
      </c>
      <c r="E26" s="86" t="s">
        <v>129</v>
      </c>
      <c r="F26" s="14">
        <f t="shared" si="1"/>
        <v>0</v>
      </c>
      <c r="G26" s="137" t="s">
        <v>497</v>
      </c>
    </row>
    <row r="27" spans="1:7" ht="25.5" customHeight="1" x14ac:dyDescent="0.3">
      <c r="A27" s="134"/>
      <c r="B27" s="146"/>
      <c r="C27" s="12" t="s">
        <v>17</v>
      </c>
      <c r="D27" s="13">
        <f t="shared" si="0"/>
        <v>3.25</v>
      </c>
      <c r="E27" s="86" t="s">
        <v>136</v>
      </c>
      <c r="F27" s="14">
        <f t="shared" si="1"/>
        <v>0</v>
      </c>
      <c r="G27" s="139" t="s">
        <v>122</v>
      </c>
    </row>
    <row r="28" spans="1:7" ht="24.95" customHeight="1" x14ac:dyDescent="0.3">
      <c r="A28" s="133"/>
      <c r="B28" s="53" t="s">
        <v>41</v>
      </c>
      <c r="C28" s="12" t="s">
        <v>42</v>
      </c>
      <c r="D28" s="13">
        <f t="shared" si="0"/>
        <v>13</v>
      </c>
      <c r="E28" s="86" t="s">
        <v>117</v>
      </c>
      <c r="F28" s="14">
        <f t="shared" si="1"/>
        <v>0</v>
      </c>
      <c r="G28" s="54" t="s">
        <v>19</v>
      </c>
    </row>
    <row r="29" spans="1:7" ht="23.25" customHeight="1" x14ac:dyDescent="0.3">
      <c r="A29" s="132" t="s">
        <v>13</v>
      </c>
      <c r="B29" s="142" t="s">
        <v>325</v>
      </c>
      <c r="C29" s="12" t="s">
        <v>471</v>
      </c>
      <c r="D29" s="13">
        <f t="shared" si="0"/>
        <v>16.25</v>
      </c>
      <c r="E29" s="86" t="s">
        <v>166</v>
      </c>
      <c r="F29" s="14">
        <f t="shared" si="1"/>
        <v>0</v>
      </c>
      <c r="G29" s="137" t="s">
        <v>584</v>
      </c>
    </row>
    <row r="30" spans="1:7" ht="23.25" customHeight="1" x14ac:dyDescent="0.3">
      <c r="A30" s="134"/>
      <c r="B30" s="143"/>
      <c r="C30" s="90" t="s">
        <v>35</v>
      </c>
      <c r="D30" s="13">
        <f t="shared" si="0"/>
        <v>3.25</v>
      </c>
      <c r="E30" s="87" t="s">
        <v>136</v>
      </c>
      <c r="F30" s="14">
        <f t="shared" si="1"/>
        <v>0</v>
      </c>
      <c r="G30" s="138" t="s">
        <v>122</v>
      </c>
    </row>
    <row r="31" spans="1:7" ht="23.25" customHeight="1" x14ac:dyDescent="0.3">
      <c r="A31" s="134"/>
      <c r="B31" s="143"/>
      <c r="C31" s="90" t="s">
        <v>23</v>
      </c>
      <c r="D31" s="13">
        <f t="shared" si="0"/>
        <v>3.25</v>
      </c>
      <c r="E31" s="87" t="s">
        <v>136</v>
      </c>
      <c r="F31" s="14">
        <f t="shared" si="1"/>
        <v>0</v>
      </c>
      <c r="G31" s="138" t="s">
        <v>122</v>
      </c>
    </row>
    <row r="32" spans="1:7" ht="23.25" customHeight="1" x14ac:dyDescent="0.3">
      <c r="A32" s="134"/>
      <c r="B32" s="143"/>
      <c r="C32" s="90" t="s">
        <v>25</v>
      </c>
      <c r="D32" s="13">
        <f t="shared" si="0"/>
        <v>1.3</v>
      </c>
      <c r="E32" s="87" t="s">
        <v>123</v>
      </c>
      <c r="F32" s="14">
        <f t="shared" si="1"/>
        <v>0</v>
      </c>
      <c r="G32" s="138" t="s">
        <v>122</v>
      </c>
    </row>
    <row r="33" spans="1:7" ht="23.25" customHeight="1" x14ac:dyDescent="0.3">
      <c r="A33" s="134"/>
      <c r="B33" s="143"/>
      <c r="C33" s="90" t="s">
        <v>81</v>
      </c>
      <c r="D33" s="13">
        <f t="shared" si="0"/>
        <v>0.65</v>
      </c>
      <c r="E33" s="87" t="s">
        <v>124</v>
      </c>
      <c r="F33" s="14">
        <f t="shared" si="1"/>
        <v>0</v>
      </c>
      <c r="G33" s="138" t="s">
        <v>122</v>
      </c>
    </row>
    <row r="34" spans="1:7" ht="33.75" customHeight="1" x14ac:dyDescent="0.3">
      <c r="A34" s="134"/>
      <c r="B34" s="143"/>
      <c r="C34" s="90" t="s">
        <v>192</v>
      </c>
      <c r="D34" s="13">
        <f t="shared" si="0"/>
        <v>0.65</v>
      </c>
      <c r="E34" s="87" t="s">
        <v>124</v>
      </c>
      <c r="F34" s="14">
        <f t="shared" si="1"/>
        <v>0</v>
      </c>
      <c r="G34" s="138" t="s">
        <v>122</v>
      </c>
    </row>
    <row r="35" spans="1:7" ht="23.25" customHeight="1" x14ac:dyDescent="0.3">
      <c r="A35" s="134"/>
      <c r="B35" s="143"/>
      <c r="C35" s="90" t="s">
        <v>28</v>
      </c>
      <c r="D35" s="13">
        <f t="shared" si="0"/>
        <v>0.65</v>
      </c>
      <c r="E35" s="87" t="s">
        <v>124</v>
      </c>
      <c r="F35" s="14">
        <f t="shared" si="1"/>
        <v>0</v>
      </c>
      <c r="G35" s="138" t="s">
        <v>122</v>
      </c>
    </row>
    <row r="36" spans="1:7" ht="23.25" customHeight="1" x14ac:dyDescent="0.3">
      <c r="A36" s="134"/>
      <c r="B36" s="143"/>
      <c r="C36" s="90" t="s">
        <v>27</v>
      </c>
      <c r="D36" s="13">
        <f t="shared" si="0"/>
        <v>0.65</v>
      </c>
      <c r="E36" s="87" t="s">
        <v>124</v>
      </c>
      <c r="F36" s="14">
        <f t="shared" si="1"/>
        <v>0</v>
      </c>
      <c r="G36" s="138" t="s">
        <v>122</v>
      </c>
    </row>
    <row r="37" spans="1:7" ht="23.25" customHeight="1" x14ac:dyDescent="0.3">
      <c r="A37" s="134"/>
      <c r="B37" s="143"/>
      <c r="C37" s="90" t="s">
        <v>22</v>
      </c>
      <c r="D37" s="13">
        <f t="shared" si="0"/>
        <v>0.32500000000000001</v>
      </c>
      <c r="E37" s="87" t="s">
        <v>120</v>
      </c>
      <c r="F37" s="14">
        <f t="shared" si="1"/>
        <v>0</v>
      </c>
      <c r="G37" s="138" t="s">
        <v>122</v>
      </c>
    </row>
    <row r="38" spans="1:7" ht="24.95" customHeight="1" x14ac:dyDescent="0.3">
      <c r="A38" s="133"/>
      <c r="B38" s="150"/>
      <c r="C38" s="41" t="s">
        <v>74</v>
      </c>
      <c r="D38" s="13">
        <f t="shared" si="0"/>
        <v>0.19500000000000001</v>
      </c>
      <c r="E38" s="87" t="s">
        <v>156</v>
      </c>
      <c r="F38" s="14">
        <f t="shared" si="1"/>
        <v>0</v>
      </c>
      <c r="G38" s="139" t="s">
        <v>122</v>
      </c>
    </row>
    <row r="39" spans="1:7" x14ac:dyDescent="0.3">
      <c r="G39" s="7"/>
    </row>
  </sheetData>
  <mergeCells count="15">
    <mergeCell ref="A1:G4"/>
    <mergeCell ref="A5:B5"/>
    <mergeCell ref="C5:F5"/>
    <mergeCell ref="G5:G6"/>
    <mergeCell ref="A10:A11"/>
    <mergeCell ref="A29:A38"/>
    <mergeCell ref="A12:A28"/>
    <mergeCell ref="B12:B21"/>
    <mergeCell ref="G12:G21"/>
    <mergeCell ref="B22:B25"/>
    <mergeCell ref="G22:G25"/>
    <mergeCell ref="B26:B27"/>
    <mergeCell ref="G26:G27"/>
    <mergeCell ref="B29:B38"/>
    <mergeCell ref="G29:G3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46"/>
  <sheetViews>
    <sheetView topLeftCell="A7" zoomScale="85" zoomScaleNormal="85" zoomScaleSheetLayoutView="70" zoomScalePageLayoutView="40" workbookViewId="0">
      <selection activeCell="G25" sqref="G25:G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251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1" t="s">
        <v>6</v>
      </c>
      <c r="B9" s="61" t="s">
        <v>5</v>
      </c>
      <c r="C9" s="61" t="s">
        <v>4</v>
      </c>
      <c r="D9" s="11" t="s">
        <v>3</v>
      </c>
      <c r="E9" s="11" t="s">
        <v>2</v>
      </c>
      <c r="F9" s="11" t="s">
        <v>1</v>
      </c>
      <c r="G9" s="61" t="s">
        <v>0</v>
      </c>
    </row>
    <row r="10" spans="1:7" s="3" customFormat="1" ht="24.95" customHeight="1" x14ac:dyDescent="0.3">
      <c r="A10" s="132" t="s">
        <v>11</v>
      </c>
      <c r="B10" s="140" t="s">
        <v>326</v>
      </c>
      <c r="C10" s="12" t="s">
        <v>498</v>
      </c>
      <c r="D10" s="13">
        <f t="shared" ref="D10:D45" si="0">0.65*E10</f>
        <v>19.5</v>
      </c>
      <c r="E10" s="13" t="s">
        <v>140</v>
      </c>
      <c r="F10" s="14">
        <f t="shared" ref="F10:F45" si="1">($B$6*D10)+($B$7*E10)</f>
        <v>0</v>
      </c>
      <c r="G10" s="137" t="s">
        <v>585</v>
      </c>
    </row>
    <row r="11" spans="1:7" s="3" customFormat="1" ht="24.95" customHeight="1" x14ac:dyDescent="0.3">
      <c r="A11" s="134"/>
      <c r="B11" s="141"/>
      <c r="C11" s="12" t="s">
        <v>23</v>
      </c>
      <c r="D11" s="13">
        <f t="shared" si="0"/>
        <v>3.25</v>
      </c>
      <c r="E11" s="13" t="s">
        <v>136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34"/>
      <c r="B12" s="141"/>
      <c r="C12" s="12" t="s">
        <v>196</v>
      </c>
      <c r="D12" s="13">
        <f t="shared" si="0"/>
        <v>3.25</v>
      </c>
      <c r="E12" s="13" t="s">
        <v>136</v>
      </c>
      <c r="F12" s="14">
        <f t="shared" si="1"/>
        <v>0</v>
      </c>
      <c r="G12" s="138" t="s">
        <v>122</v>
      </c>
    </row>
    <row r="13" spans="1:7" s="3" customFormat="1" ht="24.95" customHeight="1" x14ac:dyDescent="0.3">
      <c r="A13" s="134"/>
      <c r="B13" s="141"/>
      <c r="C13" s="12" t="s">
        <v>499</v>
      </c>
      <c r="D13" s="13">
        <f t="shared" si="0"/>
        <v>3.25</v>
      </c>
      <c r="E13" s="13" t="s">
        <v>136</v>
      </c>
      <c r="F13" s="14">
        <f t="shared" si="1"/>
        <v>0</v>
      </c>
      <c r="G13" s="138" t="s">
        <v>122</v>
      </c>
    </row>
    <row r="14" spans="1:7" s="3" customFormat="1" ht="24.95" customHeight="1" x14ac:dyDescent="0.3">
      <c r="A14" s="134"/>
      <c r="B14" s="141"/>
      <c r="C14" s="12" t="s">
        <v>64</v>
      </c>
      <c r="D14" s="13">
        <f t="shared" si="0"/>
        <v>3.25</v>
      </c>
      <c r="E14" s="13" t="s">
        <v>136</v>
      </c>
      <c r="F14" s="14">
        <f t="shared" si="1"/>
        <v>0</v>
      </c>
      <c r="G14" s="138" t="s">
        <v>122</v>
      </c>
    </row>
    <row r="15" spans="1:7" s="3" customFormat="1" ht="24.95" customHeight="1" x14ac:dyDescent="0.3">
      <c r="A15" s="134"/>
      <c r="B15" s="141"/>
      <c r="C15" s="12" t="s">
        <v>74</v>
      </c>
      <c r="D15" s="13">
        <f t="shared" si="0"/>
        <v>0.32500000000000001</v>
      </c>
      <c r="E15" s="13" t="s">
        <v>120</v>
      </c>
      <c r="F15" s="14">
        <f t="shared" si="1"/>
        <v>0</v>
      </c>
      <c r="G15" s="138" t="s">
        <v>122</v>
      </c>
    </row>
    <row r="16" spans="1:7" s="3" customFormat="1" ht="24.95" customHeight="1" x14ac:dyDescent="0.3">
      <c r="A16" s="134"/>
      <c r="B16" s="141"/>
      <c r="C16" s="12" t="s">
        <v>28</v>
      </c>
      <c r="D16" s="13">
        <f t="shared" si="0"/>
        <v>0.32500000000000001</v>
      </c>
      <c r="E16" s="13" t="s">
        <v>120</v>
      </c>
      <c r="F16" s="14">
        <f t="shared" si="1"/>
        <v>0</v>
      </c>
      <c r="G16" s="139" t="s">
        <v>122</v>
      </c>
    </row>
    <row r="17" spans="1:7" s="3" customFormat="1" ht="34.5" customHeight="1" x14ac:dyDescent="0.3">
      <c r="A17" s="132" t="s">
        <v>12</v>
      </c>
      <c r="B17" s="89" t="s">
        <v>49</v>
      </c>
      <c r="C17" s="12" t="s">
        <v>21</v>
      </c>
      <c r="D17" s="13">
        <f t="shared" si="0"/>
        <v>35.75</v>
      </c>
      <c r="E17" s="13" t="s">
        <v>126</v>
      </c>
      <c r="F17" s="14">
        <f t="shared" si="1"/>
        <v>0</v>
      </c>
      <c r="G17" s="88" t="s">
        <v>180</v>
      </c>
    </row>
    <row r="18" spans="1:7" ht="24.95" customHeight="1" x14ac:dyDescent="0.3">
      <c r="A18" s="134"/>
      <c r="B18" s="142" t="s">
        <v>181</v>
      </c>
      <c r="C18" s="12" t="s">
        <v>218</v>
      </c>
      <c r="D18" s="13">
        <f t="shared" si="0"/>
        <v>19.5</v>
      </c>
      <c r="E18" s="13" t="s">
        <v>140</v>
      </c>
      <c r="F18" s="14">
        <f t="shared" si="1"/>
        <v>0</v>
      </c>
      <c r="G18" s="137" t="s">
        <v>586</v>
      </c>
    </row>
    <row r="19" spans="1:7" ht="24.95" customHeight="1" x14ac:dyDescent="0.3">
      <c r="A19" s="134"/>
      <c r="B19" s="143"/>
      <c r="C19" s="12" t="s">
        <v>179</v>
      </c>
      <c r="D19" s="13">
        <f t="shared" si="0"/>
        <v>9.75</v>
      </c>
      <c r="E19" s="13" t="s">
        <v>118</v>
      </c>
      <c r="F19" s="14">
        <f t="shared" si="1"/>
        <v>0</v>
      </c>
      <c r="G19" s="138" t="s">
        <v>122</v>
      </c>
    </row>
    <row r="20" spans="1:7" ht="24.95" customHeight="1" x14ac:dyDescent="0.3">
      <c r="A20" s="134"/>
      <c r="B20" s="143"/>
      <c r="C20" s="12" t="s">
        <v>84</v>
      </c>
      <c r="D20" s="13">
        <f t="shared" si="0"/>
        <v>9.75</v>
      </c>
      <c r="E20" s="13" t="s">
        <v>118</v>
      </c>
      <c r="F20" s="14">
        <f t="shared" si="1"/>
        <v>0</v>
      </c>
      <c r="G20" s="138" t="s">
        <v>122</v>
      </c>
    </row>
    <row r="21" spans="1:7" ht="24.95" customHeight="1" x14ac:dyDescent="0.3">
      <c r="A21" s="134"/>
      <c r="B21" s="143"/>
      <c r="C21" s="12" t="s">
        <v>65</v>
      </c>
      <c r="D21" s="13">
        <f t="shared" si="0"/>
        <v>1.9500000000000002</v>
      </c>
      <c r="E21" s="13" t="s">
        <v>142</v>
      </c>
      <c r="F21" s="14">
        <f t="shared" si="1"/>
        <v>0</v>
      </c>
      <c r="G21" s="138" t="s">
        <v>122</v>
      </c>
    </row>
    <row r="22" spans="1:7" ht="24.95" customHeight="1" x14ac:dyDescent="0.3">
      <c r="A22" s="134"/>
      <c r="B22" s="143"/>
      <c r="C22" s="12" t="s">
        <v>22</v>
      </c>
      <c r="D22" s="13">
        <f t="shared" si="0"/>
        <v>0.32500000000000001</v>
      </c>
      <c r="E22" s="13" t="s">
        <v>120</v>
      </c>
      <c r="F22" s="14">
        <f t="shared" si="1"/>
        <v>0</v>
      </c>
      <c r="G22" s="138" t="s">
        <v>122</v>
      </c>
    </row>
    <row r="23" spans="1:7" ht="24.95" customHeight="1" x14ac:dyDescent="0.3">
      <c r="A23" s="134"/>
      <c r="B23" s="143"/>
      <c r="C23" s="12" t="s">
        <v>28</v>
      </c>
      <c r="D23" s="13">
        <f t="shared" si="0"/>
        <v>0.32500000000000001</v>
      </c>
      <c r="E23" s="13" t="s">
        <v>120</v>
      </c>
      <c r="F23" s="14">
        <f t="shared" si="1"/>
        <v>0</v>
      </c>
      <c r="G23" s="138" t="s">
        <v>122</v>
      </c>
    </row>
    <row r="24" spans="1:7" ht="24.95" customHeight="1" x14ac:dyDescent="0.3">
      <c r="A24" s="134"/>
      <c r="B24" s="143"/>
      <c r="C24" s="12" t="s">
        <v>24</v>
      </c>
      <c r="D24" s="13">
        <f t="shared" si="0"/>
        <v>0.13</v>
      </c>
      <c r="E24" s="13" t="s">
        <v>125</v>
      </c>
      <c r="F24" s="14">
        <f t="shared" si="1"/>
        <v>0</v>
      </c>
      <c r="G24" s="139" t="s">
        <v>122</v>
      </c>
    </row>
    <row r="25" spans="1:7" ht="28.5" customHeight="1" x14ac:dyDescent="0.3">
      <c r="A25" s="134"/>
      <c r="B25" s="142" t="s">
        <v>230</v>
      </c>
      <c r="C25" s="12" t="s">
        <v>83</v>
      </c>
      <c r="D25" s="13">
        <f t="shared" si="0"/>
        <v>26</v>
      </c>
      <c r="E25" s="13" t="s">
        <v>131</v>
      </c>
      <c r="F25" s="14">
        <f t="shared" si="1"/>
        <v>0</v>
      </c>
      <c r="G25" s="137" t="s">
        <v>591</v>
      </c>
    </row>
    <row r="26" spans="1:7" ht="24.95" customHeight="1" x14ac:dyDescent="0.3">
      <c r="A26" s="134"/>
      <c r="B26" s="143"/>
      <c r="C26" s="12" t="s">
        <v>23</v>
      </c>
      <c r="D26" s="13">
        <f t="shared" si="0"/>
        <v>6.5</v>
      </c>
      <c r="E26" s="13" t="s">
        <v>119</v>
      </c>
      <c r="F26" s="14">
        <f t="shared" si="1"/>
        <v>0</v>
      </c>
      <c r="G26" s="138" t="s">
        <v>122</v>
      </c>
    </row>
    <row r="27" spans="1:7" ht="24.95" customHeight="1" x14ac:dyDescent="0.3">
      <c r="A27" s="134"/>
      <c r="B27" s="143"/>
      <c r="C27" s="12" t="s">
        <v>80</v>
      </c>
      <c r="D27" s="13">
        <f t="shared" si="0"/>
        <v>3.25</v>
      </c>
      <c r="E27" s="13" t="s">
        <v>136</v>
      </c>
      <c r="F27" s="14">
        <f t="shared" si="1"/>
        <v>0</v>
      </c>
      <c r="G27" s="138" t="s">
        <v>122</v>
      </c>
    </row>
    <row r="28" spans="1:7" ht="24.95" customHeight="1" x14ac:dyDescent="0.3">
      <c r="A28" s="134"/>
      <c r="B28" s="143"/>
      <c r="C28" s="12" t="s">
        <v>25</v>
      </c>
      <c r="D28" s="13">
        <f t="shared" si="0"/>
        <v>1.3</v>
      </c>
      <c r="E28" s="13" t="s">
        <v>123</v>
      </c>
      <c r="F28" s="14">
        <f t="shared" si="1"/>
        <v>0</v>
      </c>
      <c r="G28" s="138" t="s">
        <v>122</v>
      </c>
    </row>
    <row r="29" spans="1:7" ht="24.95" customHeight="1" x14ac:dyDescent="0.3">
      <c r="A29" s="134"/>
      <c r="B29" s="143"/>
      <c r="C29" s="12" t="s">
        <v>81</v>
      </c>
      <c r="D29" s="13">
        <f t="shared" si="0"/>
        <v>0.65</v>
      </c>
      <c r="E29" s="13" t="s">
        <v>124</v>
      </c>
      <c r="F29" s="14">
        <f t="shared" si="1"/>
        <v>0</v>
      </c>
      <c r="G29" s="138" t="s">
        <v>122</v>
      </c>
    </row>
    <row r="30" spans="1:7" ht="24.95" customHeight="1" x14ac:dyDescent="0.3">
      <c r="A30" s="134"/>
      <c r="B30" s="143"/>
      <c r="C30" s="12" t="s">
        <v>27</v>
      </c>
      <c r="D30" s="13">
        <f t="shared" si="0"/>
        <v>0.65</v>
      </c>
      <c r="E30" s="13" t="s">
        <v>124</v>
      </c>
      <c r="F30" s="14">
        <f t="shared" si="1"/>
        <v>0</v>
      </c>
      <c r="G30" s="138" t="s">
        <v>122</v>
      </c>
    </row>
    <row r="31" spans="1:7" ht="24.95" customHeight="1" x14ac:dyDescent="0.3">
      <c r="A31" s="134"/>
      <c r="B31" s="143"/>
      <c r="C31" s="12" t="s">
        <v>22</v>
      </c>
      <c r="D31" s="13">
        <f t="shared" si="0"/>
        <v>0.32500000000000001</v>
      </c>
      <c r="E31" s="13" t="s">
        <v>120</v>
      </c>
      <c r="F31" s="14">
        <f t="shared" si="1"/>
        <v>0</v>
      </c>
      <c r="G31" s="138" t="s">
        <v>122</v>
      </c>
    </row>
    <row r="32" spans="1:7" ht="24.95" customHeight="1" x14ac:dyDescent="0.3">
      <c r="A32" s="134"/>
      <c r="B32" s="143"/>
      <c r="C32" s="12" t="s">
        <v>28</v>
      </c>
      <c r="D32" s="13">
        <f t="shared" si="0"/>
        <v>0.32500000000000001</v>
      </c>
      <c r="E32" s="13" t="s">
        <v>120</v>
      </c>
      <c r="F32" s="14">
        <f t="shared" si="1"/>
        <v>0</v>
      </c>
      <c r="G32" s="138" t="s">
        <v>122</v>
      </c>
    </row>
    <row r="33" spans="1:7" ht="24.95" customHeight="1" x14ac:dyDescent="0.3">
      <c r="A33" s="134"/>
      <c r="B33" s="143"/>
      <c r="C33" s="12" t="s">
        <v>174</v>
      </c>
      <c r="D33" s="13">
        <f t="shared" si="0"/>
        <v>0.13</v>
      </c>
      <c r="E33" s="13" t="s">
        <v>125</v>
      </c>
      <c r="F33" s="14">
        <f t="shared" si="1"/>
        <v>0</v>
      </c>
      <c r="G33" s="139" t="s">
        <v>122</v>
      </c>
    </row>
    <row r="34" spans="1:7" ht="25.5" customHeight="1" x14ac:dyDescent="0.3">
      <c r="A34" s="134"/>
      <c r="B34" s="148" t="s">
        <v>327</v>
      </c>
      <c r="C34" s="12" t="s">
        <v>500</v>
      </c>
      <c r="D34" s="13">
        <f t="shared" si="0"/>
        <v>19.5</v>
      </c>
      <c r="E34" s="22" t="s">
        <v>140</v>
      </c>
      <c r="F34" s="14">
        <f t="shared" si="1"/>
        <v>0</v>
      </c>
      <c r="G34" s="137" t="s">
        <v>502</v>
      </c>
    </row>
    <row r="35" spans="1:7" ht="25.5" customHeight="1" x14ac:dyDescent="0.3">
      <c r="A35" s="134"/>
      <c r="B35" s="149"/>
      <c r="C35" s="12" t="s">
        <v>78</v>
      </c>
      <c r="D35" s="13">
        <f t="shared" si="0"/>
        <v>3.25</v>
      </c>
      <c r="E35" s="22" t="s">
        <v>136</v>
      </c>
      <c r="F35" s="14">
        <f t="shared" si="1"/>
        <v>0</v>
      </c>
      <c r="G35" s="138" t="s">
        <v>122</v>
      </c>
    </row>
    <row r="36" spans="1:7" ht="25.5" customHeight="1" x14ac:dyDescent="0.3">
      <c r="A36" s="134"/>
      <c r="B36" s="149"/>
      <c r="C36" s="12" t="s">
        <v>79</v>
      </c>
      <c r="D36" s="13">
        <f t="shared" si="0"/>
        <v>3.25</v>
      </c>
      <c r="E36" s="22" t="s">
        <v>136</v>
      </c>
      <c r="F36" s="14">
        <f t="shared" si="1"/>
        <v>0</v>
      </c>
      <c r="G36" s="138" t="s">
        <v>122</v>
      </c>
    </row>
    <row r="37" spans="1:7" ht="25.5" customHeight="1" x14ac:dyDescent="0.3">
      <c r="A37" s="134"/>
      <c r="B37" s="149"/>
      <c r="C37" s="12" t="s">
        <v>22</v>
      </c>
      <c r="D37" s="13">
        <f t="shared" si="0"/>
        <v>0.32500000000000001</v>
      </c>
      <c r="E37" s="22" t="s">
        <v>120</v>
      </c>
      <c r="F37" s="14">
        <f t="shared" si="1"/>
        <v>0</v>
      </c>
      <c r="G37" s="138" t="s">
        <v>122</v>
      </c>
    </row>
    <row r="38" spans="1:7" ht="25.5" customHeight="1" x14ac:dyDescent="0.3">
      <c r="A38" s="134"/>
      <c r="B38" s="149"/>
      <c r="C38" s="12" t="s">
        <v>28</v>
      </c>
      <c r="D38" s="13">
        <f t="shared" si="0"/>
        <v>0.32500000000000001</v>
      </c>
      <c r="E38" s="22" t="s">
        <v>120</v>
      </c>
      <c r="F38" s="14">
        <f t="shared" si="1"/>
        <v>0</v>
      </c>
      <c r="G38" s="138" t="s">
        <v>122</v>
      </c>
    </row>
    <row r="39" spans="1:7" ht="25.5" customHeight="1" x14ac:dyDescent="0.3">
      <c r="A39" s="134"/>
      <c r="B39" s="149"/>
      <c r="C39" s="12" t="s">
        <v>95</v>
      </c>
      <c r="D39" s="13">
        <f t="shared" si="0"/>
        <v>0.32500000000000001</v>
      </c>
      <c r="E39" s="22" t="s">
        <v>120</v>
      </c>
      <c r="F39" s="14">
        <f t="shared" si="1"/>
        <v>0</v>
      </c>
      <c r="G39" s="138" t="s">
        <v>122</v>
      </c>
    </row>
    <row r="40" spans="1:7" ht="24.95" customHeight="1" x14ac:dyDescent="0.3">
      <c r="A40" s="134"/>
      <c r="B40" s="146"/>
      <c r="C40" s="12" t="s">
        <v>24</v>
      </c>
      <c r="D40" s="13">
        <f t="shared" si="0"/>
        <v>6.5000000000000002E-2</v>
      </c>
      <c r="E40" s="22" t="s">
        <v>121</v>
      </c>
      <c r="F40" s="14">
        <f t="shared" si="1"/>
        <v>0</v>
      </c>
      <c r="G40" s="139" t="s">
        <v>122</v>
      </c>
    </row>
    <row r="41" spans="1:7" ht="24.95" customHeight="1" x14ac:dyDescent="0.3">
      <c r="A41" s="133"/>
      <c r="B41" s="62" t="s">
        <v>41</v>
      </c>
      <c r="C41" s="12" t="s">
        <v>42</v>
      </c>
      <c r="D41" s="13">
        <f t="shared" si="0"/>
        <v>13</v>
      </c>
      <c r="E41" s="13" t="s">
        <v>117</v>
      </c>
      <c r="F41" s="14">
        <f t="shared" si="1"/>
        <v>0</v>
      </c>
      <c r="G41" s="63" t="s">
        <v>19</v>
      </c>
    </row>
    <row r="42" spans="1:7" ht="27" customHeight="1" x14ac:dyDescent="0.3">
      <c r="A42" s="132" t="s">
        <v>13</v>
      </c>
      <c r="B42" s="142" t="s">
        <v>328</v>
      </c>
      <c r="C42" s="12" t="s">
        <v>70</v>
      </c>
      <c r="D42" s="13">
        <f t="shared" si="0"/>
        <v>45.5</v>
      </c>
      <c r="E42" s="13" t="s">
        <v>212</v>
      </c>
      <c r="F42" s="14">
        <f t="shared" si="1"/>
        <v>0</v>
      </c>
      <c r="G42" s="137" t="s">
        <v>501</v>
      </c>
    </row>
    <row r="43" spans="1:7" ht="27" customHeight="1" x14ac:dyDescent="0.3">
      <c r="A43" s="134"/>
      <c r="B43" s="143"/>
      <c r="C43" s="12" t="s">
        <v>167</v>
      </c>
      <c r="D43" s="13">
        <f t="shared" si="0"/>
        <v>3.25</v>
      </c>
      <c r="E43" s="13" t="s">
        <v>136</v>
      </c>
      <c r="F43" s="14">
        <f t="shared" si="1"/>
        <v>0</v>
      </c>
      <c r="G43" s="138" t="s">
        <v>122</v>
      </c>
    </row>
    <row r="44" spans="1:7" ht="27" customHeight="1" x14ac:dyDescent="0.3">
      <c r="A44" s="134"/>
      <c r="B44" s="150"/>
      <c r="C44" s="12" t="s">
        <v>24</v>
      </c>
      <c r="D44" s="13">
        <f t="shared" si="0"/>
        <v>0.13</v>
      </c>
      <c r="E44" s="13" t="s">
        <v>125</v>
      </c>
      <c r="F44" s="14">
        <f t="shared" si="1"/>
        <v>0</v>
      </c>
      <c r="G44" s="139" t="s">
        <v>122</v>
      </c>
    </row>
    <row r="45" spans="1:7" ht="24" customHeight="1" x14ac:dyDescent="0.3">
      <c r="A45" s="133"/>
      <c r="B45" s="91" t="s">
        <v>178</v>
      </c>
      <c r="C45" s="12" t="s">
        <v>17</v>
      </c>
      <c r="D45" s="13">
        <f t="shared" si="0"/>
        <v>65</v>
      </c>
      <c r="E45" s="13" t="s">
        <v>132</v>
      </c>
      <c r="F45" s="14">
        <f t="shared" si="1"/>
        <v>0</v>
      </c>
      <c r="G45" s="88" t="s">
        <v>176</v>
      </c>
    </row>
    <row r="46" spans="1:7" x14ac:dyDescent="0.3">
      <c r="G46" s="7"/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A42:A45"/>
    <mergeCell ref="A17:A41"/>
    <mergeCell ref="B18:B24"/>
    <mergeCell ref="G18:G24"/>
    <mergeCell ref="B25:B33"/>
    <mergeCell ref="G25:G33"/>
    <mergeCell ref="B34:B40"/>
    <mergeCell ref="G34:G40"/>
    <mergeCell ref="B42:B44"/>
    <mergeCell ref="G42:G4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38"/>
  <sheetViews>
    <sheetView topLeftCell="A19" zoomScale="85" zoomScaleNormal="85" zoomScaleSheetLayoutView="70" zoomScalePageLayoutView="40" workbookViewId="0">
      <selection activeCell="G14" sqref="G14:G1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252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1" t="s">
        <v>6</v>
      </c>
      <c r="B9" s="61" t="s">
        <v>5</v>
      </c>
      <c r="C9" s="61" t="s">
        <v>4</v>
      </c>
      <c r="D9" s="11" t="s">
        <v>3</v>
      </c>
      <c r="E9" s="11" t="s">
        <v>2</v>
      </c>
      <c r="F9" s="11" t="s">
        <v>1</v>
      </c>
      <c r="G9" s="61" t="s">
        <v>0</v>
      </c>
    </row>
    <row r="10" spans="1:7" s="3" customFormat="1" ht="24.95" customHeight="1" x14ac:dyDescent="0.3">
      <c r="A10" s="144" t="s">
        <v>11</v>
      </c>
      <c r="B10" s="75" t="s">
        <v>98</v>
      </c>
      <c r="C10" s="12" t="s">
        <v>148</v>
      </c>
      <c r="D10" s="13">
        <f t="shared" ref="D10:D37" si="0">0.65*E10</f>
        <v>32.5</v>
      </c>
      <c r="E10" s="94">
        <v>50</v>
      </c>
      <c r="F10" s="14">
        <f t="shared" ref="F10:F37" si="1">($B$6*D10)+($B$7*E10)</f>
        <v>0</v>
      </c>
      <c r="G10" s="19" t="s">
        <v>19</v>
      </c>
    </row>
    <row r="11" spans="1:7" s="3" customFormat="1" ht="24.95" customHeight="1" x14ac:dyDescent="0.3">
      <c r="A11" s="144"/>
      <c r="B11" s="73" t="s">
        <v>18</v>
      </c>
      <c r="C11" s="41" t="s">
        <v>18</v>
      </c>
      <c r="D11" s="13">
        <f t="shared" si="0"/>
        <v>65</v>
      </c>
      <c r="E11" s="95">
        <v>100</v>
      </c>
      <c r="F11" s="39">
        <f t="shared" si="1"/>
        <v>0</v>
      </c>
      <c r="G11" s="27" t="s">
        <v>19</v>
      </c>
    </row>
    <row r="12" spans="1:7" s="3" customFormat="1" ht="27.75" customHeight="1" x14ac:dyDescent="0.3">
      <c r="A12" s="132" t="s">
        <v>12</v>
      </c>
      <c r="B12" s="140" t="s">
        <v>75</v>
      </c>
      <c r="C12" s="41" t="s">
        <v>21</v>
      </c>
      <c r="D12" s="13">
        <f t="shared" si="0"/>
        <v>34.450000000000003</v>
      </c>
      <c r="E12" s="94" t="s">
        <v>227</v>
      </c>
      <c r="F12" s="14">
        <f t="shared" si="1"/>
        <v>0</v>
      </c>
      <c r="G12" s="137" t="s">
        <v>228</v>
      </c>
    </row>
    <row r="13" spans="1:7" s="3" customFormat="1" ht="26.45" customHeight="1" x14ac:dyDescent="0.3">
      <c r="A13" s="134"/>
      <c r="B13" s="147"/>
      <c r="C13" s="41" t="s">
        <v>76</v>
      </c>
      <c r="D13" s="13">
        <f t="shared" si="0"/>
        <v>1.3</v>
      </c>
      <c r="E13" s="95" t="s">
        <v>123</v>
      </c>
      <c r="F13" s="14">
        <f t="shared" si="1"/>
        <v>0</v>
      </c>
      <c r="G13" s="139" t="s">
        <v>122</v>
      </c>
    </row>
    <row r="14" spans="1:7" ht="32.25" customHeight="1" x14ac:dyDescent="0.3">
      <c r="A14" s="134"/>
      <c r="B14" s="140" t="s">
        <v>329</v>
      </c>
      <c r="C14" s="12" t="s">
        <v>205</v>
      </c>
      <c r="D14" s="13">
        <f t="shared" si="0"/>
        <v>22.75</v>
      </c>
      <c r="E14" s="94" t="s">
        <v>129</v>
      </c>
      <c r="F14" s="14">
        <f t="shared" si="1"/>
        <v>0</v>
      </c>
      <c r="G14" s="137" t="s">
        <v>510</v>
      </c>
    </row>
    <row r="15" spans="1:7" ht="30.2" customHeight="1" x14ac:dyDescent="0.3">
      <c r="A15" s="134"/>
      <c r="B15" s="141"/>
      <c r="C15" s="12" t="s">
        <v>39</v>
      </c>
      <c r="D15" s="13">
        <f t="shared" si="0"/>
        <v>1.3</v>
      </c>
      <c r="E15" s="94" t="s">
        <v>123</v>
      </c>
      <c r="F15" s="14">
        <f t="shared" si="1"/>
        <v>0</v>
      </c>
      <c r="G15" s="138" t="s">
        <v>122</v>
      </c>
    </row>
    <row r="16" spans="1:7" ht="34.5" customHeight="1" x14ac:dyDescent="0.3">
      <c r="A16" s="134"/>
      <c r="B16" s="141"/>
      <c r="C16" s="12" t="s">
        <v>68</v>
      </c>
      <c r="D16" s="13">
        <f t="shared" si="0"/>
        <v>0.65</v>
      </c>
      <c r="E16" s="94" t="s">
        <v>124</v>
      </c>
      <c r="F16" s="14">
        <f t="shared" si="1"/>
        <v>0</v>
      </c>
      <c r="G16" s="138" t="s">
        <v>122</v>
      </c>
    </row>
    <row r="17" spans="1:7" ht="34.5" customHeight="1" x14ac:dyDescent="0.3">
      <c r="A17" s="134"/>
      <c r="B17" s="141"/>
      <c r="C17" s="12" t="s">
        <v>65</v>
      </c>
      <c r="D17" s="13">
        <f t="shared" si="0"/>
        <v>0.65</v>
      </c>
      <c r="E17" s="94" t="s">
        <v>124</v>
      </c>
      <c r="F17" s="14">
        <f t="shared" si="1"/>
        <v>0</v>
      </c>
      <c r="G17" s="138" t="s">
        <v>122</v>
      </c>
    </row>
    <row r="18" spans="1:7" ht="24.95" customHeight="1" x14ac:dyDescent="0.3">
      <c r="A18" s="134"/>
      <c r="B18" s="141"/>
      <c r="C18" s="12" t="s">
        <v>22</v>
      </c>
      <c r="D18" s="13">
        <f t="shared" si="0"/>
        <v>0.32500000000000001</v>
      </c>
      <c r="E18" s="94" t="s">
        <v>120</v>
      </c>
      <c r="F18" s="14">
        <f t="shared" si="1"/>
        <v>0</v>
      </c>
      <c r="G18" s="139" t="s">
        <v>122</v>
      </c>
    </row>
    <row r="19" spans="1:7" ht="36.75" customHeight="1" x14ac:dyDescent="0.3">
      <c r="A19" s="134"/>
      <c r="B19" s="142" t="s">
        <v>330</v>
      </c>
      <c r="C19" s="12" t="s">
        <v>141</v>
      </c>
      <c r="D19" s="13">
        <f t="shared" si="0"/>
        <v>52</v>
      </c>
      <c r="E19" s="94" t="s">
        <v>147</v>
      </c>
      <c r="F19" s="14">
        <f t="shared" si="1"/>
        <v>0</v>
      </c>
      <c r="G19" s="137" t="s">
        <v>508</v>
      </c>
    </row>
    <row r="20" spans="1:7" ht="22.7" customHeight="1" x14ac:dyDescent="0.3">
      <c r="A20" s="134"/>
      <c r="B20" s="143"/>
      <c r="C20" s="12" t="s">
        <v>25</v>
      </c>
      <c r="D20" s="13">
        <f t="shared" si="0"/>
        <v>1.9500000000000002</v>
      </c>
      <c r="E20" s="94" t="s">
        <v>142</v>
      </c>
      <c r="F20" s="14">
        <f t="shared" si="1"/>
        <v>0</v>
      </c>
      <c r="G20" s="138" t="s">
        <v>122</v>
      </c>
    </row>
    <row r="21" spans="1:7" ht="22.7" customHeight="1" x14ac:dyDescent="0.3">
      <c r="A21" s="134"/>
      <c r="B21" s="143"/>
      <c r="C21" s="12" t="s">
        <v>158</v>
      </c>
      <c r="D21" s="13">
        <f t="shared" si="0"/>
        <v>1.3</v>
      </c>
      <c r="E21" s="94" t="s">
        <v>123</v>
      </c>
      <c r="F21" s="14">
        <f t="shared" si="1"/>
        <v>0</v>
      </c>
      <c r="G21" s="138" t="s">
        <v>122</v>
      </c>
    </row>
    <row r="22" spans="1:7" ht="22.7" customHeight="1" x14ac:dyDescent="0.3">
      <c r="A22" s="134"/>
      <c r="B22" s="143"/>
      <c r="C22" s="12" t="s">
        <v>22</v>
      </c>
      <c r="D22" s="13">
        <f t="shared" si="0"/>
        <v>0.65</v>
      </c>
      <c r="E22" s="94" t="s">
        <v>124</v>
      </c>
      <c r="F22" s="14">
        <f t="shared" si="1"/>
        <v>0</v>
      </c>
      <c r="G22" s="138" t="s">
        <v>122</v>
      </c>
    </row>
    <row r="23" spans="1:7" ht="22.7" customHeight="1" x14ac:dyDescent="0.3">
      <c r="A23" s="134"/>
      <c r="B23" s="143"/>
      <c r="C23" s="12" t="s">
        <v>503</v>
      </c>
      <c r="D23" s="13">
        <f t="shared" si="0"/>
        <v>0.65</v>
      </c>
      <c r="E23" s="94" t="s">
        <v>124</v>
      </c>
      <c r="F23" s="14">
        <f t="shared" si="1"/>
        <v>0</v>
      </c>
      <c r="G23" s="138" t="s">
        <v>122</v>
      </c>
    </row>
    <row r="24" spans="1:7" ht="22.7" customHeight="1" x14ac:dyDescent="0.3">
      <c r="A24" s="134"/>
      <c r="B24" s="143"/>
      <c r="C24" s="12" t="s">
        <v>28</v>
      </c>
      <c r="D24" s="13">
        <f t="shared" si="0"/>
        <v>0.65</v>
      </c>
      <c r="E24" s="94" t="s">
        <v>124</v>
      </c>
      <c r="F24" s="14">
        <f t="shared" si="1"/>
        <v>0</v>
      </c>
      <c r="G24" s="138" t="s">
        <v>122</v>
      </c>
    </row>
    <row r="25" spans="1:7" ht="22.7" customHeight="1" x14ac:dyDescent="0.3">
      <c r="A25" s="134"/>
      <c r="B25" s="143"/>
      <c r="C25" s="12" t="s">
        <v>71</v>
      </c>
      <c r="D25" s="13">
        <f t="shared" si="0"/>
        <v>0.32500000000000001</v>
      </c>
      <c r="E25" s="94" t="s">
        <v>120</v>
      </c>
      <c r="F25" s="14">
        <f t="shared" si="1"/>
        <v>0</v>
      </c>
      <c r="G25" s="138" t="s">
        <v>122</v>
      </c>
    </row>
    <row r="26" spans="1:7" ht="24.95" customHeight="1" x14ac:dyDescent="0.3">
      <c r="A26" s="134"/>
      <c r="B26" s="143"/>
      <c r="C26" s="12" t="s">
        <v>66</v>
      </c>
      <c r="D26" s="13">
        <f t="shared" si="0"/>
        <v>6.5000000000000002E-2</v>
      </c>
      <c r="E26" s="94" t="s">
        <v>121</v>
      </c>
      <c r="F26" s="14">
        <f t="shared" si="1"/>
        <v>0</v>
      </c>
      <c r="G26" s="139" t="s">
        <v>122</v>
      </c>
    </row>
    <row r="27" spans="1:7" ht="38.25" customHeight="1" x14ac:dyDescent="0.3">
      <c r="A27" s="134"/>
      <c r="B27" s="148" t="s">
        <v>221</v>
      </c>
      <c r="C27" s="12" t="s">
        <v>504</v>
      </c>
      <c r="D27" s="13">
        <f t="shared" si="0"/>
        <v>22.75</v>
      </c>
      <c r="E27" s="94" t="s">
        <v>129</v>
      </c>
      <c r="F27" s="14">
        <f t="shared" si="1"/>
        <v>0</v>
      </c>
      <c r="G27" s="137" t="s">
        <v>509</v>
      </c>
    </row>
    <row r="28" spans="1:7" ht="23.25" customHeight="1" x14ac:dyDescent="0.3">
      <c r="A28" s="134"/>
      <c r="B28" s="149"/>
      <c r="C28" s="12" t="s">
        <v>28</v>
      </c>
      <c r="D28" s="13">
        <f t="shared" si="0"/>
        <v>0.65</v>
      </c>
      <c r="E28" s="94" t="s">
        <v>124</v>
      </c>
      <c r="F28" s="14">
        <f t="shared" si="1"/>
        <v>0</v>
      </c>
      <c r="G28" s="138" t="s">
        <v>122</v>
      </c>
    </row>
    <row r="29" spans="1:7" ht="23.25" customHeight="1" x14ac:dyDescent="0.3">
      <c r="A29" s="134"/>
      <c r="B29" s="149"/>
      <c r="C29" s="12" t="s">
        <v>22</v>
      </c>
      <c r="D29" s="13">
        <f t="shared" si="0"/>
        <v>0.32500000000000001</v>
      </c>
      <c r="E29" s="94" t="s">
        <v>120</v>
      </c>
      <c r="F29" s="14">
        <f t="shared" si="1"/>
        <v>0</v>
      </c>
      <c r="G29" s="138" t="s">
        <v>122</v>
      </c>
    </row>
    <row r="30" spans="1:7" ht="23.25" customHeight="1" x14ac:dyDescent="0.3">
      <c r="A30" s="134"/>
      <c r="B30" s="149"/>
      <c r="C30" s="12" t="s">
        <v>24</v>
      </c>
      <c r="D30" s="13">
        <f t="shared" si="0"/>
        <v>0.13</v>
      </c>
      <c r="E30" s="94" t="s">
        <v>125</v>
      </c>
      <c r="F30" s="14">
        <f t="shared" si="1"/>
        <v>0</v>
      </c>
      <c r="G30" s="138" t="s">
        <v>122</v>
      </c>
    </row>
    <row r="31" spans="1:7" ht="23.25" customHeight="1" x14ac:dyDescent="0.3">
      <c r="A31" s="134"/>
      <c r="B31" s="149"/>
      <c r="C31" s="12" t="s">
        <v>95</v>
      </c>
      <c r="D31" s="13">
        <f t="shared" si="0"/>
        <v>6.5000000000000002E-2</v>
      </c>
      <c r="E31" s="94" t="s">
        <v>121</v>
      </c>
      <c r="F31" s="14">
        <f t="shared" si="1"/>
        <v>0</v>
      </c>
      <c r="G31" s="139" t="s">
        <v>122</v>
      </c>
    </row>
    <row r="32" spans="1:7" ht="24.95" customHeight="1" x14ac:dyDescent="0.3">
      <c r="A32" s="133"/>
      <c r="B32" s="62" t="s">
        <v>32</v>
      </c>
      <c r="C32" s="12" t="s">
        <v>139</v>
      </c>
      <c r="D32" s="13">
        <f t="shared" si="0"/>
        <v>9.1</v>
      </c>
      <c r="E32" s="94" t="s">
        <v>157</v>
      </c>
      <c r="F32" s="14">
        <f t="shared" si="1"/>
        <v>0</v>
      </c>
      <c r="G32" s="63" t="s">
        <v>19</v>
      </c>
    </row>
    <row r="33" spans="1:7" ht="24.95" customHeight="1" x14ac:dyDescent="0.3">
      <c r="A33" s="144" t="s">
        <v>13</v>
      </c>
      <c r="B33" s="151" t="s">
        <v>331</v>
      </c>
      <c r="C33" s="12" t="s">
        <v>505</v>
      </c>
      <c r="D33" s="13">
        <f t="shared" si="0"/>
        <v>16.25</v>
      </c>
      <c r="E33" s="94" t="s">
        <v>166</v>
      </c>
      <c r="F33" s="14">
        <f t="shared" si="1"/>
        <v>0</v>
      </c>
      <c r="G33" s="137" t="s">
        <v>507</v>
      </c>
    </row>
    <row r="34" spans="1:7" ht="24.95" customHeight="1" x14ac:dyDescent="0.3">
      <c r="A34" s="144"/>
      <c r="B34" s="151"/>
      <c r="C34" s="12" t="s">
        <v>506</v>
      </c>
      <c r="D34" s="13">
        <f t="shared" si="0"/>
        <v>9.75</v>
      </c>
      <c r="E34" s="94" t="s">
        <v>118</v>
      </c>
      <c r="F34" s="14">
        <f t="shared" si="1"/>
        <v>0</v>
      </c>
      <c r="G34" s="138" t="s">
        <v>122</v>
      </c>
    </row>
    <row r="35" spans="1:7" ht="24.95" customHeight="1" x14ac:dyDescent="0.3">
      <c r="A35" s="144"/>
      <c r="B35" s="151"/>
      <c r="C35" s="12" t="s">
        <v>33</v>
      </c>
      <c r="D35" s="13">
        <f t="shared" si="0"/>
        <v>6.5</v>
      </c>
      <c r="E35" s="94" t="s">
        <v>119</v>
      </c>
      <c r="F35" s="14">
        <f t="shared" si="1"/>
        <v>0</v>
      </c>
      <c r="G35" s="138" t="s">
        <v>122</v>
      </c>
    </row>
    <row r="36" spans="1:7" ht="24.95" customHeight="1" x14ac:dyDescent="0.3">
      <c r="A36" s="144"/>
      <c r="B36" s="151"/>
      <c r="C36" s="12" t="s">
        <v>27</v>
      </c>
      <c r="D36" s="13">
        <f t="shared" si="0"/>
        <v>1.9500000000000002</v>
      </c>
      <c r="E36" s="94" t="s">
        <v>142</v>
      </c>
      <c r="F36" s="14">
        <f t="shared" si="1"/>
        <v>0</v>
      </c>
      <c r="G36" s="138" t="s">
        <v>122</v>
      </c>
    </row>
    <row r="37" spans="1:7" ht="33.75" customHeight="1" x14ac:dyDescent="0.3">
      <c r="A37" s="144"/>
      <c r="B37" s="151"/>
      <c r="C37" s="12" t="s">
        <v>224</v>
      </c>
      <c r="D37" s="13">
        <f t="shared" si="0"/>
        <v>0.65</v>
      </c>
      <c r="E37" s="94" t="s">
        <v>124</v>
      </c>
      <c r="F37" s="14">
        <f t="shared" si="1"/>
        <v>0</v>
      </c>
      <c r="G37" s="139" t="s">
        <v>122</v>
      </c>
    </row>
    <row r="38" spans="1:7" x14ac:dyDescent="0.3">
      <c r="G38" s="7"/>
    </row>
  </sheetData>
  <mergeCells count="17">
    <mergeCell ref="A1:G4"/>
    <mergeCell ref="A5:B5"/>
    <mergeCell ref="C5:F5"/>
    <mergeCell ref="G5:G6"/>
    <mergeCell ref="A10:A11"/>
    <mergeCell ref="A33:A37"/>
    <mergeCell ref="A12:A32"/>
    <mergeCell ref="B19:B26"/>
    <mergeCell ref="G19:G26"/>
    <mergeCell ref="B27:B31"/>
    <mergeCell ref="G27:G31"/>
    <mergeCell ref="B33:B37"/>
    <mergeCell ref="G33:G37"/>
    <mergeCell ref="B12:B13"/>
    <mergeCell ref="B14:B18"/>
    <mergeCell ref="G12:G13"/>
    <mergeCell ref="G14:G1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31"/>
  <sheetViews>
    <sheetView topLeftCell="A13" zoomScale="85" zoomScaleNormal="85" zoomScaleSheetLayoutView="70" zoomScalePageLayoutView="40" workbookViewId="0">
      <selection activeCell="G22" sqref="G22:G2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253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7" t="s">
        <v>6</v>
      </c>
      <c r="B9" s="67" t="s">
        <v>5</v>
      </c>
      <c r="C9" s="67" t="s">
        <v>4</v>
      </c>
      <c r="D9" s="11" t="s">
        <v>3</v>
      </c>
      <c r="E9" s="11" t="s">
        <v>2</v>
      </c>
      <c r="F9" s="11" t="s">
        <v>1</v>
      </c>
      <c r="G9" s="67" t="s">
        <v>0</v>
      </c>
    </row>
    <row r="10" spans="1:7" s="3" customFormat="1" ht="32.25" customHeight="1" x14ac:dyDescent="0.3">
      <c r="A10" s="144" t="s">
        <v>11</v>
      </c>
      <c r="B10" s="140" t="s">
        <v>514</v>
      </c>
      <c r="C10" s="12" t="s">
        <v>511</v>
      </c>
      <c r="D10" s="13">
        <f t="shared" ref="D10:D30" si="0">0.65*E10</f>
        <v>16.25</v>
      </c>
      <c r="E10" s="13" t="s">
        <v>166</v>
      </c>
      <c r="F10" s="14">
        <f t="shared" ref="F10:F30" si="1">($B$6*D10)+($B$7*E10)</f>
        <v>0</v>
      </c>
      <c r="G10" s="137" t="s">
        <v>515</v>
      </c>
    </row>
    <row r="11" spans="1:7" s="3" customFormat="1" ht="32.25" customHeight="1" x14ac:dyDescent="0.3">
      <c r="A11" s="144"/>
      <c r="B11" s="141"/>
      <c r="C11" s="12" t="s">
        <v>512</v>
      </c>
      <c r="D11" s="13">
        <f t="shared" si="0"/>
        <v>6.5</v>
      </c>
      <c r="E11" s="86">
        <v>10</v>
      </c>
      <c r="F11" s="14">
        <f t="shared" si="1"/>
        <v>0</v>
      </c>
      <c r="G11" s="138" t="s">
        <v>122</v>
      </c>
    </row>
    <row r="12" spans="1:7" s="3" customFormat="1" ht="32.25" customHeight="1" x14ac:dyDescent="0.3">
      <c r="A12" s="144"/>
      <c r="B12" s="141"/>
      <c r="C12" s="12" t="s">
        <v>513</v>
      </c>
      <c r="D12" s="13">
        <f t="shared" si="0"/>
        <v>0.32500000000000001</v>
      </c>
      <c r="E12" s="13">
        <v>0.5</v>
      </c>
      <c r="F12" s="14">
        <f t="shared" si="1"/>
        <v>0</v>
      </c>
      <c r="G12" s="138" t="s">
        <v>122</v>
      </c>
    </row>
    <row r="13" spans="1:7" s="3" customFormat="1" ht="34.5" customHeight="1" x14ac:dyDescent="0.3">
      <c r="A13" s="132" t="s">
        <v>12</v>
      </c>
      <c r="B13" s="68" t="s">
        <v>208</v>
      </c>
      <c r="C13" s="12" t="s">
        <v>21</v>
      </c>
      <c r="D13" s="13">
        <f t="shared" si="0"/>
        <v>19.5</v>
      </c>
      <c r="E13" s="13" t="s">
        <v>140</v>
      </c>
      <c r="F13" s="14">
        <f t="shared" si="1"/>
        <v>0</v>
      </c>
      <c r="G13" s="66" t="s">
        <v>54</v>
      </c>
    </row>
    <row r="14" spans="1:7" ht="28.5" customHeight="1" x14ac:dyDescent="0.3">
      <c r="A14" s="134"/>
      <c r="B14" s="143" t="s">
        <v>332</v>
      </c>
      <c r="C14" s="12" t="s">
        <v>516</v>
      </c>
      <c r="D14" s="13">
        <f t="shared" si="0"/>
        <v>35.75</v>
      </c>
      <c r="E14" s="13" t="s">
        <v>126</v>
      </c>
      <c r="F14" s="14">
        <f t="shared" si="1"/>
        <v>0</v>
      </c>
      <c r="G14" s="137" t="s">
        <v>517</v>
      </c>
    </row>
    <row r="15" spans="1:7" ht="28.5" customHeight="1" x14ac:dyDescent="0.3">
      <c r="A15" s="134"/>
      <c r="B15" s="143"/>
      <c r="C15" s="12" t="s">
        <v>35</v>
      </c>
      <c r="D15" s="13">
        <f t="shared" si="0"/>
        <v>6.5</v>
      </c>
      <c r="E15" s="13" t="s">
        <v>119</v>
      </c>
      <c r="F15" s="14">
        <f t="shared" si="1"/>
        <v>0</v>
      </c>
      <c r="G15" s="138" t="s">
        <v>122</v>
      </c>
    </row>
    <row r="16" spans="1:7" ht="28.5" customHeight="1" x14ac:dyDescent="0.3">
      <c r="A16" s="134"/>
      <c r="B16" s="143"/>
      <c r="C16" s="12" t="s">
        <v>34</v>
      </c>
      <c r="D16" s="13">
        <f t="shared" si="0"/>
        <v>6.5</v>
      </c>
      <c r="E16" s="13" t="s">
        <v>119</v>
      </c>
      <c r="F16" s="14">
        <f t="shared" si="1"/>
        <v>0</v>
      </c>
      <c r="G16" s="138" t="s">
        <v>122</v>
      </c>
    </row>
    <row r="17" spans="1:7" ht="28.5" customHeight="1" x14ac:dyDescent="0.3">
      <c r="A17" s="134"/>
      <c r="B17" s="143"/>
      <c r="C17" s="12" t="s">
        <v>65</v>
      </c>
      <c r="D17" s="13">
        <f t="shared" si="0"/>
        <v>1.9500000000000002</v>
      </c>
      <c r="E17" s="13" t="s">
        <v>142</v>
      </c>
      <c r="F17" s="14">
        <f t="shared" si="1"/>
        <v>0</v>
      </c>
      <c r="G17" s="138" t="s">
        <v>122</v>
      </c>
    </row>
    <row r="18" spans="1:7" ht="28.5" customHeight="1" x14ac:dyDescent="0.3">
      <c r="A18" s="134"/>
      <c r="B18" s="143"/>
      <c r="C18" s="12" t="s">
        <v>39</v>
      </c>
      <c r="D18" s="13">
        <f t="shared" si="0"/>
        <v>1.3</v>
      </c>
      <c r="E18" s="13" t="s">
        <v>123</v>
      </c>
      <c r="F18" s="14">
        <f t="shared" si="1"/>
        <v>0</v>
      </c>
      <c r="G18" s="138" t="s">
        <v>122</v>
      </c>
    </row>
    <row r="19" spans="1:7" ht="28.5" customHeight="1" x14ac:dyDescent="0.3">
      <c r="A19" s="134"/>
      <c r="B19" s="143"/>
      <c r="C19" s="12" t="s">
        <v>22</v>
      </c>
      <c r="D19" s="13">
        <f t="shared" si="0"/>
        <v>0.32500000000000001</v>
      </c>
      <c r="E19" s="13" t="s">
        <v>120</v>
      </c>
      <c r="F19" s="14">
        <f t="shared" si="1"/>
        <v>0</v>
      </c>
      <c r="G19" s="138" t="s">
        <v>122</v>
      </c>
    </row>
    <row r="20" spans="1:7" ht="28.5" customHeight="1" x14ac:dyDescent="0.3">
      <c r="A20" s="134"/>
      <c r="B20" s="143"/>
      <c r="C20" s="12" t="s">
        <v>24</v>
      </c>
      <c r="D20" s="13">
        <f t="shared" si="0"/>
        <v>0.32500000000000001</v>
      </c>
      <c r="E20" s="13" t="s">
        <v>120</v>
      </c>
      <c r="F20" s="14">
        <f t="shared" si="1"/>
        <v>0</v>
      </c>
      <c r="G20" s="138" t="s">
        <v>122</v>
      </c>
    </row>
    <row r="21" spans="1:7" ht="21.75" customHeight="1" x14ac:dyDescent="0.3">
      <c r="A21" s="134"/>
      <c r="B21" s="143"/>
      <c r="C21" s="12" t="s">
        <v>66</v>
      </c>
      <c r="D21" s="13">
        <f t="shared" si="0"/>
        <v>6.5000000000000002E-2</v>
      </c>
      <c r="E21" s="13" t="s">
        <v>121</v>
      </c>
      <c r="F21" s="14">
        <f t="shared" si="1"/>
        <v>0</v>
      </c>
      <c r="G21" s="139" t="s">
        <v>122</v>
      </c>
    </row>
    <row r="22" spans="1:7" ht="25.5" customHeight="1" x14ac:dyDescent="0.3">
      <c r="A22" s="134"/>
      <c r="B22" s="142" t="s">
        <v>333</v>
      </c>
      <c r="C22" s="12" t="s">
        <v>33</v>
      </c>
      <c r="D22" s="13">
        <f t="shared" si="0"/>
        <v>13</v>
      </c>
      <c r="E22" s="13" t="s">
        <v>117</v>
      </c>
      <c r="F22" s="14">
        <f t="shared" si="1"/>
        <v>0</v>
      </c>
      <c r="G22" s="137" t="s">
        <v>587</v>
      </c>
    </row>
    <row r="23" spans="1:7" ht="25.5" customHeight="1" x14ac:dyDescent="0.3">
      <c r="A23" s="134"/>
      <c r="B23" s="143"/>
      <c r="C23" s="12" t="s">
        <v>462</v>
      </c>
      <c r="D23" s="13">
        <f t="shared" si="0"/>
        <v>6.5</v>
      </c>
      <c r="E23" s="13" t="s">
        <v>119</v>
      </c>
      <c r="F23" s="14">
        <f t="shared" si="1"/>
        <v>0</v>
      </c>
      <c r="G23" s="138" t="s">
        <v>122</v>
      </c>
    </row>
    <row r="24" spans="1:7" ht="25.5" customHeight="1" x14ac:dyDescent="0.3">
      <c r="A24" s="134"/>
      <c r="B24" s="143"/>
      <c r="C24" s="12" t="s">
        <v>35</v>
      </c>
      <c r="D24" s="13">
        <f t="shared" si="0"/>
        <v>3.25</v>
      </c>
      <c r="E24" s="13" t="s">
        <v>136</v>
      </c>
      <c r="F24" s="14">
        <f t="shared" si="1"/>
        <v>0</v>
      </c>
      <c r="G24" s="138" t="s">
        <v>122</v>
      </c>
    </row>
    <row r="25" spans="1:7" ht="25.5" customHeight="1" x14ac:dyDescent="0.3">
      <c r="A25" s="134"/>
      <c r="B25" s="143"/>
      <c r="C25" s="12" t="s">
        <v>23</v>
      </c>
      <c r="D25" s="13">
        <f t="shared" si="0"/>
        <v>3.25</v>
      </c>
      <c r="E25" s="13" t="s">
        <v>136</v>
      </c>
      <c r="F25" s="14">
        <f t="shared" si="1"/>
        <v>0</v>
      </c>
      <c r="G25" s="138" t="s">
        <v>122</v>
      </c>
    </row>
    <row r="26" spans="1:7" ht="25.5" customHeight="1" x14ac:dyDescent="0.3">
      <c r="A26" s="134"/>
      <c r="B26" s="143"/>
      <c r="C26" s="12" t="s">
        <v>192</v>
      </c>
      <c r="D26" s="13">
        <f t="shared" si="0"/>
        <v>1.9500000000000002</v>
      </c>
      <c r="E26" s="13" t="s">
        <v>142</v>
      </c>
      <c r="F26" s="14">
        <f t="shared" si="1"/>
        <v>0</v>
      </c>
      <c r="G26" s="138" t="s">
        <v>122</v>
      </c>
    </row>
    <row r="27" spans="1:7" ht="25.5" customHeight="1" x14ac:dyDescent="0.3">
      <c r="A27" s="134"/>
      <c r="B27" s="143"/>
      <c r="C27" s="12" t="s">
        <v>109</v>
      </c>
      <c r="D27" s="13">
        <f t="shared" si="0"/>
        <v>0.32500000000000001</v>
      </c>
      <c r="E27" s="13" t="s">
        <v>120</v>
      </c>
      <c r="F27" s="14">
        <f t="shared" si="1"/>
        <v>0</v>
      </c>
      <c r="G27" s="139" t="s">
        <v>122</v>
      </c>
    </row>
    <row r="28" spans="1:7" ht="24.95" customHeight="1" x14ac:dyDescent="0.3">
      <c r="A28" s="133"/>
      <c r="B28" s="64" t="s">
        <v>41</v>
      </c>
      <c r="C28" s="12" t="s">
        <v>42</v>
      </c>
      <c r="D28" s="13">
        <f t="shared" si="0"/>
        <v>13</v>
      </c>
      <c r="E28" s="13" t="s">
        <v>117</v>
      </c>
      <c r="F28" s="14">
        <f t="shared" si="1"/>
        <v>0</v>
      </c>
      <c r="G28" s="65" t="s">
        <v>19</v>
      </c>
    </row>
    <row r="29" spans="1:7" ht="23.25" customHeight="1" x14ac:dyDescent="0.3">
      <c r="A29" s="144" t="s">
        <v>13</v>
      </c>
      <c r="B29" s="112" t="s">
        <v>334</v>
      </c>
      <c r="C29" s="12" t="s">
        <v>518</v>
      </c>
      <c r="D29" s="13">
        <f t="shared" si="0"/>
        <v>9.75</v>
      </c>
      <c r="E29" s="86">
        <v>15</v>
      </c>
      <c r="F29" s="14">
        <f t="shared" si="1"/>
        <v>0</v>
      </c>
      <c r="G29" s="137" t="s">
        <v>520</v>
      </c>
    </row>
    <row r="30" spans="1:7" ht="23.25" customHeight="1" x14ac:dyDescent="0.3">
      <c r="A30" s="144"/>
      <c r="B30" s="112" t="s">
        <v>335</v>
      </c>
      <c r="C30" s="90" t="s">
        <v>519</v>
      </c>
      <c r="D30" s="13">
        <f t="shared" si="0"/>
        <v>65</v>
      </c>
      <c r="E30" s="87">
        <v>100</v>
      </c>
      <c r="F30" s="14">
        <f t="shared" si="1"/>
        <v>0</v>
      </c>
      <c r="G30" s="139"/>
    </row>
    <row r="31" spans="1:7" x14ac:dyDescent="0.3">
      <c r="G31" s="7"/>
    </row>
  </sheetData>
  <mergeCells count="14">
    <mergeCell ref="A29:A30"/>
    <mergeCell ref="A13:A28"/>
    <mergeCell ref="B14:B21"/>
    <mergeCell ref="G14:G21"/>
    <mergeCell ref="B22:B27"/>
    <mergeCell ref="G22:G27"/>
    <mergeCell ref="G29:G30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37"/>
  <sheetViews>
    <sheetView zoomScale="85" zoomScaleNormal="85" zoomScaleSheetLayoutView="70" zoomScalePageLayoutView="40" workbookViewId="0">
      <selection activeCell="G21" sqref="G21:G2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254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3" t="s">
        <v>6</v>
      </c>
      <c r="B9" s="103" t="s">
        <v>5</v>
      </c>
      <c r="C9" s="103" t="s">
        <v>4</v>
      </c>
      <c r="D9" s="11" t="s">
        <v>3</v>
      </c>
      <c r="E9" s="11" t="s">
        <v>2</v>
      </c>
      <c r="F9" s="11" t="s">
        <v>1</v>
      </c>
      <c r="G9" s="103" t="s">
        <v>0</v>
      </c>
    </row>
    <row r="10" spans="1:7" s="3" customFormat="1" ht="24.95" customHeight="1" x14ac:dyDescent="0.3">
      <c r="A10" s="144" t="s">
        <v>11</v>
      </c>
      <c r="B10" s="140" t="s">
        <v>336</v>
      </c>
      <c r="C10" s="12" t="s">
        <v>103</v>
      </c>
      <c r="D10" s="13">
        <f t="shared" ref="D10:D36" si="0">0.65*E10</f>
        <v>13</v>
      </c>
      <c r="E10" s="13" t="s">
        <v>117</v>
      </c>
      <c r="F10" s="14">
        <f t="shared" ref="F10:F36" si="1">($B$6*D10)+($B$7*E10)</f>
        <v>0</v>
      </c>
      <c r="G10" s="137" t="s">
        <v>528</v>
      </c>
    </row>
    <row r="11" spans="1:7" s="3" customFormat="1" ht="24.95" customHeight="1" x14ac:dyDescent="0.3">
      <c r="A11" s="144"/>
      <c r="B11" s="141"/>
      <c r="C11" s="12" t="s">
        <v>481</v>
      </c>
      <c r="D11" s="13">
        <f t="shared" si="0"/>
        <v>6.5</v>
      </c>
      <c r="E11" s="86" t="s">
        <v>119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44"/>
      <c r="B12" s="141"/>
      <c r="C12" s="12" t="s">
        <v>79</v>
      </c>
      <c r="D12" s="13">
        <f t="shared" si="0"/>
        <v>1.9500000000000002</v>
      </c>
      <c r="E12" s="86" t="s">
        <v>142</v>
      </c>
      <c r="F12" s="14">
        <f t="shared" si="1"/>
        <v>0</v>
      </c>
      <c r="G12" s="138" t="s">
        <v>122</v>
      </c>
    </row>
    <row r="13" spans="1:7" s="3" customFormat="1" ht="29.25" customHeight="1" x14ac:dyDescent="0.3">
      <c r="A13" s="144"/>
      <c r="B13" s="141"/>
      <c r="C13" s="12" t="s">
        <v>527</v>
      </c>
      <c r="D13" s="13">
        <f t="shared" si="0"/>
        <v>0.65</v>
      </c>
      <c r="E13" s="86" t="s">
        <v>124</v>
      </c>
      <c r="F13" s="14">
        <f t="shared" si="1"/>
        <v>0</v>
      </c>
      <c r="G13" s="138" t="s">
        <v>122</v>
      </c>
    </row>
    <row r="14" spans="1:7" s="3" customFormat="1" ht="24.95" customHeight="1" x14ac:dyDescent="0.3">
      <c r="A14" s="144"/>
      <c r="B14" s="141"/>
      <c r="C14" s="12" t="s">
        <v>24</v>
      </c>
      <c r="D14" s="13">
        <f t="shared" si="0"/>
        <v>6.5000000000000002E-2</v>
      </c>
      <c r="E14" s="86" t="s">
        <v>121</v>
      </c>
      <c r="F14" s="14">
        <f t="shared" si="1"/>
        <v>0</v>
      </c>
      <c r="G14" s="139" t="s">
        <v>122</v>
      </c>
    </row>
    <row r="15" spans="1:7" s="3" customFormat="1" ht="41.25" customHeight="1" x14ac:dyDescent="0.3">
      <c r="A15" s="132" t="s">
        <v>12</v>
      </c>
      <c r="B15" s="101" t="s">
        <v>49</v>
      </c>
      <c r="C15" s="12" t="s">
        <v>21</v>
      </c>
      <c r="D15" s="13">
        <f t="shared" si="0"/>
        <v>35.75</v>
      </c>
      <c r="E15" s="13" t="s">
        <v>126</v>
      </c>
      <c r="F15" s="14">
        <f t="shared" si="1"/>
        <v>0</v>
      </c>
      <c r="G15" s="99" t="s">
        <v>54</v>
      </c>
    </row>
    <row r="16" spans="1:7" ht="24.95" customHeight="1" x14ac:dyDescent="0.3">
      <c r="A16" s="134"/>
      <c r="B16" s="135" t="s">
        <v>195</v>
      </c>
      <c r="C16" s="12" t="s">
        <v>52</v>
      </c>
      <c r="D16" s="13">
        <f t="shared" si="0"/>
        <v>1.9500000000000002</v>
      </c>
      <c r="E16" s="13" t="s">
        <v>142</v>
      </c>
      <c r="F16" s="14">
        <f t="shared" si="1"/>
        <v>0</v>
      </c>
      <c r="G16" s="137" t="s">
        <v>529</v>
      </c>
    </row>
    <row r="17" spans="1:7" ht="24.95" customHeight="1" x14ac:dyDescent="0.3">
      <c r="A17" s="134"/>
      <c r="B17" s="135"/>
      <c r="C17" s="12" t="s">
        <v>28</v>
      </c>
      <c r="D17" s="13">
        <f t="shared" si="0"/>
        <v>0.97500000000000009</v>
      </c>
      <c r="E17" s="13" t="s">
        <v>137</v>
      </c>
      <c r="F17" s="14">
        <f t="shared" si="1"/>
        <v>0</v>
      </c>
      <c r="G17" s="138" t="s">
        <v>122</v>
      </c>
    </row>
    <row r="18" spans="1:7" ht="24.95" customHeight="1" x14ac:dyDescent="0.3">
      <c r="A18" s="134"/>
      <c r="B18" s="135"/>
      <c r="C18" s="12" t="s">
        <v>30</v>
      </c>
      <c r="D18" s="13">
        <f t="shared" si="0"/>
        <v>0.32500000000000001</v>
      </c>
      <c r="E18" s="13" t="s">
        <v>120</v>
      </c>
      <c r="F18" s="14">
        <f t="shared" si="1"/>
        <v>0</v>
      </c>
      <c r="G18" s="138" t="s">
        <v>122</v>
      </c>
    </row>
    <row r="19" spans="1:7" ht="24.95" customHeight="1" x14ac:dyDescent="0.3">
      <c r="A19" s="134"/>
      <c r="B19" s="135"/>
      <c r="C19" s="12" t="s">
        <v>22</v>
      </c>
      <c r="D19" s="13">
        <f t="shared" si="0"/>
        <v>0.32500000000000001</v>
      </c>
      <c r="E19" s="13" t="s">
        <v>120</v>
      </c>
      <c r="F19" s="14">
        <f t="shared" si="1"/>
        <v>0</v>
      </c>
      <c r="G19" s="138" t="s">
        <v>122</v>
      </c>
    </row>
    <row r="20" spans="1:7" ht="24.95" customHeight="1" x14ac:dyDescent="0.3">
      <c r="A20" s="134"/>
      <c r="B20" s="135"/>
      <c r="C20" s="12" t="s">
        <v>24</v>
      </c>
      <c r="D20" s="13">
        <f t="shared" si="0"/>
        <v>0.26</v>
      </c>
      <c r="E20" s="13" t="s">
        <v>145</v>
      </c>
      <c r="F20" s="14">
        <f t="shared" si="1"/>
        <v>0</v>
      </c>
      <c r="G20" s="139" t="s">
        <v>122</v>
      </c>
    </row>
    <row r="21" spans="1:7" ht="36" customHeight="1" x14ac:dyDescent="0.3">
      <c r="A21" s="134"/>
      <c r="B21" s="142" t="s">
        <v>337</v>
      </c>
      <c r="C21" s="12" t="s">
        <v>530</v>
      </c>
      <c r="D21" s="13">
        <f t="shared" si="0"/>
        <v>16.25</v>
      </c>
      <c r="E21" s="13" t="s">
        <v>166</v>
      </c>
      <c r="F21" s="14">
        <f t="shared" si="1"/>
        <v>0</v>
      </c>
      <c r="G21" s="137" t="s">
        <v>533</v>
      </c>
    </row>
    <row r="22" spans="1:7" ht="25.5" customHeight="1" x14ac:dyDescent="0.3">
      <c r="A22" s="134"/>
      <c r="B22" s="143"/>
      <c r="C22" s="12" t="s">
        <v>531</v>
      </c>
      <c r="D22" s="13">
        <f t="shared" si="0"/>
        <v>13</v>
      </c>
      <c r="E22" s="13" t="s">
        <v>117</v>
      </c>
      <c r="F22" s="14">
        <f t="shared" si="1"/>
        <v>0</v>
      </c>
      <c r="G22" s="138" t="s">
        <v>122</v>
      </c>
    </row>
    <row r="23" spans="1:7" ht="25.5" customHeight="1" x14ac:dyDescent="0.3">
      <c r="A23" s="134"/>
      <c r="B23" s="143"/>
      <c r="C23" s="12" t="s">
        <v>91</v>
      </c>
      <c r="D23" s="13">
        <f t="shared" si="0"/>
        <v>3.25</v>
      </c>
      <c r="E23" s="13" t="s">
        <v>136</v>
      </c>
      <c r="F23" s="14">
        <f t="shared" si="1"/>
        <v>0</v>
      </c>
      <c r="G23" s="138" t="s">
        <v>122</v>
      </c>
    </row>
    <row r="24" spans="1:7" ht="25.5" customHeight="1" x14ac:dyDescent="0.3">
      <c r="A24" s="134"/>
      <c r="B24" s="143"/>
      <c r="C24" s="12" t="s">
        <v>532</v>
      </c>
      <c r="D24" s="13">
        <f t="shared" si="0"/>
        <v>1.3</v>
      </c>
      <c r="E24" s="13" t="s">
        <v>123</v>
      </c>
      <c r="F24" s="14">
        <f t="shared" si="1"/>
        <v>0</v>
      </c>
      <c r="G24" s="138" t="s">
        <v>122</v>
      </c>
    </row>
    <row r="25" spans="1:7" ht="25.5" customHeight="1" x14ac:dyDescent="0.3">
      <c r="A25" s="134"/>
      <c r="B25" s="143"/>
      <c r="C25" s="12" t="s">
        <v>158</v>
      </c>
      <c r="D25" s="13">
        <f t="shared" si="0"/>
        <v>1.3</v>
      </c>
      <c r="E25" s="13" t="s">
        <v>123</v>
      </c>
      <c r="F25" s="14">
        <f t="shared" si="1"/>
        <v>0</v>
      </c>
      <c r="G25" s="138" t="s">
        <v>122</v>
      </c>
    </row>
    <row r="26" spans="1:7" ht="25.5" customHeight="1" x14ac:dyDescent="0.3">
      <c r="A26" s="134"/>
      <c r="B26" s="143"/>
      <c r="C26" s="12" t="s">
        <v>22</v>
      </c>
      <c r="D26" s="13">
        <f t="shared" si="0"/>
        <v>0.65</v>
      </c>
      <c r="E26" s="13" t="s">
        <v>124</v>
      </c>
      <c r="F26" s="14">
        <f t="shared" si="1"/>
        <v>0</v>
      </c>
      <c r="G26" s="138" t="s">
        <v>122</v>
      </c>
    </row>
    <row r="27" spans="1:7" ht="27.75" customHeight="1" x14ac:dyDescent="0.3">
      <c r="A27" s="134"/>
      <c r="B27" s="143"/>
      <c r="C27" s="12" t="s">
        <v>28</v>
      </c>
      <c r="D27" s="13">
        <f t="shared" si="0"/>
        <v>0.13</v>
      </c>
      <c r="E27" s="13" t="s">
        <v>125</v>
      </c>
      <c r="F27" s="14">
        <f t="shared" si="1"/>
        <v>0</v>
      </c>
      <c r="G27" s="138" t="s">
        <v>122</v>
      </c>
    </row>
    <row r="28" spans="1:7" ht="27.75" customHeight="1" x14ac:dyDescent="0.3">
      <c r="A28" s="134"/>
      <c r="B28" s="143"/>
      <c r="C28" s="12" t="s">
        <v>354</v>
      </c>
      <c r="D28" s="13">
        <f t="shared" si="0"/>
        <v>6.5000000000000002E-2</v>
      </c>
      <c r="E28" s="13" t="s">
        <v>121</v>
      </c>
      <c r="F28" s="14">
        <f t="shared" si="1"/>
        <v>0</v>
      </c>
      <c r="G28" s="139" t="s">
        <v>122</v>
      </c>
    </row>
    <row r="29" spans="1:7" ht="33" customHeight="1" x14ac:dyDescent="0.3">
      <c r="A29" s="134"/>
      <c r="B29" s="140" t="s">
        <v>338</v>
      </c>
      <c r="C29" s="96" t="s">
        <v>534</v>
      </c>
      <c r="D29" s="13">
        <f t="shared" si="0"/>
        <v>9.75</v>
      </c>
      <c r="E29" s="36" t="s">
        <v>118</v>
      </c>
      <c r="F29" s="14">
        <f t="shared" si="1"/>
        <v>0</v>
      </c>
      <c r="G29" s="137" t="s">
        <v>535</v>
      </c>
    </row>
    <row r="30" spans="1:7" ht="24.95" customHeight="1" x14ac:dyDescent="0.3">
      <c r="A30" s="134"/>
      <c r="B30" s="141"/>
      <c r="C30" s="96" t="s">
        <v>81</v>
      </c>
      <c r="D30" s="13">
        <f t="shared" si="0"/>
        <v>1.3</v>
      </c>
      <c r="E30" s="36" t="s">
        <v>123</v>
      </c>
      <c r="F30" s="14">
        <f t="shared" si="1"/>
        <v>0</v>
      </c>
      <c r="G30" s="138" t="s">
        <v>122</v>
      </c>
    </row>
    <row r="31" spans="1:7" ht="24.95" customHeight="1" x14ac:dyDescent="0.3">
      <c r="A31" s="134"/>
      <c r="B31" s="141"/>
      <c r="C31" s="96" t="s">
        <v>25</v>
      </c>
      <c r="D31" s="13">
        <f t="shared" si="0"/>
        <v>0.65</v>
      </c>
      <c r="E31" s="36" t="s">
        <v>124</v>
      </c>
      <c r="F31" s="14">
        <f t="shared" si="1"/>
        <v>0</v>
      </c>
      <c r="G31" s="138" t="s">
        <v>122</v>
      </c>
    </row>
    <row r="32" spans="1:7" ht="24.95" customHeight="1" x14ac:dyDescent="0.3">
      <c r="A32" s="134"/>
      <c r="B32" s="141"/>
      <c r="C32" s="96" t="s">
        <v>27</v>
      </c>
      <c r="D32" s="13">
        <f t="shared" si="0"/>
        <v>0.65</v>
      </c>
      <c r="E32" s="36" t="s">
        <v>124</v>
      </c>
      <c r="F32" s="14">
        <f t="shared" si="1"/>
        <v>0</v>
      </c>
      <c r="G32" s="138" t="s">
        <v>122</v>
      </c>
    </row>
    <row r="33" spans="1:7" ht="24.95" customHeight="1" x14ac:dyDescent="0.3">
      <c r="A33" s="134"/>
      <c r="B33" s="141"/>
      <c r="C33" s="96" t="s">
        <v>22</v>
      </c>
      <c r="D33" s="13">
        <f t="shared" si="0"/>
        <v>0.32500000000000001</v>
      </c>
      <c r="E33" s="36" t="s">
        <v>120</v>
      </c>
      <c r="F33" s="14">
        <f t="shared" si="1"/>
        <v>0</v>
      </c>
      <c r="G33" s="139" t="s">
        <v>122</v>
      </c>
    </row>
    <row r="34" spans="1:7" ht="24.95" customHeight="1" x14ac:dyDescent="0.3">
      <c r="A34" s="133"/>
      <c r="B34" s="98" t="s">
        <v>41</v>
      </c>
      <c r="C34" s="12" t="s">
        <v>139</v>
      </c>
      <c r="D34" s="13">
        <f t="shared" si="0"/>
        <v>13</v>
      </c>
      <c r="E34" s="13" t="s">
        <v>117</v>
      </c>
      <c r="F34" s="14">
        <f t="shared" si="1"/>
        <v>0</v>
      </c>
      <c r="G34" s="99" t="s">
        <v>19</v>
      </c>
    </row>
    <row r="35" spans="1:7" ht="24.95" customHeight="1" x14ac:dyDescent="0.3">
      <c r="A35" s="144" t="s">
        <v>13</v>
      </c>
      <c r="B35" s="92" t="s">
        <v>18</v>
      </c>
      <c r="C35" s="12" t="s">
        <v>17</v>
      </c>
      <c r="D35" s="13">
        <f t="shared" si="0"/>
        <v>65</v>
      </c>
      <c r="E35" s="13" t="s">
        <v>132</v>
      </c>
      <c r="F35" s="14">
        <f t="shared" si="1"/>
        <v>0</v>
      </c>
      <c r="G35" s="107" t="s">
        <v>19</v>
      </c>
    </row>
    <row r="36" spans="1:7" ht="24.95" customHeight="1" x14ac:dyDescent="0.3">
      <c r="A36" s="144"/>
      <c r="B36" s="124" t="s">
        <v>165</v>
      </c>
      <c r="C36" s="12" t="s">
        <v>536</v>
      </c>
      <c r="D36" s="13">
        <f t="shared" si="0"/>
        <v>13</v>
      </c>
      <c r="E36" s="13" t="s">
        <v>117</v>
      </c>
      <c r="F36" s="14">
        <f t="shared" si="1"/>
        <v>0</v>
      </c>
      <c r="G36" s="123" t="s">
        <v>520</v>
      </c>
    </row>
    <row r="37" spans="1:7" x14ac:dyDescent="0.3">
      <c r="G37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5:A36"/>
    <mergeCell ref="A15:A34"/>
    <mergeCell ref="B16:B20"/>
    <mergeCell ref="G16:G20"/>
    <mergeCell ref="B21:B28"/>
    <mergeCell ref="G21:G28"/>
    <mergeCell ref="B29:B33"/>
    <mergeCell ref="G29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50"/>
  <sheetViews>
    <sheetView zoomScale="85" zoomScaleNormal="85" zoomScaleSheetLayoutView="70" zoomScalePageLayoutView="40" workbookViewId="0">
      <selection activeCell="N37" sqref="N37"/>
    </sheetView>
  </sheetViews>
  <sheetFormatPr defaultColWidth="9" defaultRowHeight="16.5" x14ac:dyDescent="0.3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255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3" t="s">
        <v>6</v>
      </c>
      <c r="B9" s="103" t="s">
        <v>14</v>
      </c>
      <c r="C9" s="103" t="s">
        <v>4</v>
      </c>
      <c r="D9" s="11" t="s">
        <v>3</v>
      </c>
      <c r="E9" s="11" t="s">
        <v>2</v>
      </c>
      <c r="F9" s="11" t="s">
        <v>1</v>
      </c>
      <c r="G9" s="103" t="s">
        <v>0</v>
      </c>
    </row>
    <row r="10" spans="1:7" s="3" customFormat="1" ht="39.200000000000003" customHeight="1" x14ac:dyDescent="0.3">
      <c r="A10" s="144" t="s">
        <v>11</v>
      </c>
      <c r="B10" s="92" t="s">
        <v>197</v>
      </c>
      <c r="C10" s="12" t="s">
        <v>199</v>
      </c>
      <c r="D10" s="13">
        <f t="shared" ref="D10:D49" si="0">0.65*E10</f>
        <v>32.5</v>
      </c>
      <c r="E10" s="86">
        <v>50</v>
      </c>
      <c r="F10" s="14">
        <f t="shared" ref="F10:F49" si="1">($B$6*D10)+($B$7*E10)</f>
        <v>0</v>
      </c>
      <c r="G10" s="19" t="s">
        <v>410</v>
      </c>
    </row>
    <row r="11" spans="1:7" s="3" customFormat="1" ht="24.95" customHeight="1" x14ac:dyDescent="0.3">
      <c r="A11" s="144"/>
      <c r="B11" s="102" t="s">
        <v>18</v>
      </c>
      <c r="C11" s="90" t="s">
        <v>18</v>
      </c>
      <c r="D11" s="13">
        <f t="shared" si="0"/>
        <v>65</v>
      </c>
      <c r="E11" s="87">
        <v>100</v>
      </c>
      <c r="F11" s="14">
        <f t="shared" si="1"/>
        <v>0</v>
      </c>
      <c r="G11" s="108" t="s">
        <v>19</v>
      </c>
    </row>
    <row r="12" spans="1:7" s="3" customFormat="1" ht="24.95" customHeight="1" x14ac:dyDescent="0.3">
      <c r="A12" s="134" t="s">
        <v>12</v>
      </c>
      <c r="B12" s="142" t="s">
        <v>88</v>
      </c>
      <c r="C12" s="12" t="s">
        <v>21</v>
      </c>
      <c r="D12" s="13">
        <f t="shared" si="0"/>
        <v>32.5</v>
      </c>
      <c r="E12" s="86">
        <v>50</v>
      </c>
      <c r="F12" s="14">
        <f t="shared" si="1"/>
        <v>0</v>
      </c>
      <c r="G12" s="137" t="s">
        <v>92</v>
      </c>
    </row>
    <row r="13" spans="1:7" s="3" customFormat="1" ht="24.95" customHeight="1" x14ac:dyDescent="0.3">
      <c r="A13" s="134"/>
      <c r="B13" s="150"/>
      <c r="C13" s="12" t="s">
        <v>89</v>
      </c>
      <c r="D13" s="13">
        <f t="shared" si="0"/>
        <v>3.25</v>
      </c>
      <c r="E13" s="86">
        <v>5</v>
      </c>
      <c r="F13" s="14">
        <f t="shared" si="1"/>
        <v>0</v>
      </c>
      <c r="G13" s="139"/>
    </row>
    <row r="14" spans="1:7" s="3" customFormat="1" ht="35.450000000000003" customHeight="1" x14ac:dyDescent="0.3">
      <c r="A14" s="134"/>
      <c r="B14" s="142" t="s">
        <v>339</v>
      </c>
      <c r="C14" s="12" t="s">
        <v>537</v>
      </c>
      <c r="D14" s="13">
        <f t="shared" si="0"/>
        <v>19.5</v>
      </c>
      <c r="E14" s="13" t="s">
        <v>140</v>
      </c>
      <c r="F14" s="14">
        <f t="shared" si="1"/>
        <v>0</v>
      </c>
      <c r="G14" s="137" t="s">
        <v>540</v>
      </c>
    </row>
    <row r="15" spans="1:7" s="3" customFormat="1" ht="24.95" customHeight="1" x14ac:dyDescent="0.3">
      <c r="A15" s="134"/>
      <c r="B15" s="141"/>
      <c r="C15" s="12" t="s">
        <v>70</v>
      </c>
      <c r="D15" s="13">
        <f t="shared" si="0"/>
        <v>3.25</v>
      </c>
      <c r="E15" s="13" t="s">
        <v>136</v>
      </c>
      <c r="F15" s="14">
        <f t="shared" si="1"/>
        <v>0</v>
      </c>
      <c r="G15" s="138" t="s">
        <v>122</v>
      </c>
    </row>
    <row r="16" spans="1:7" s="3" customFormat="1" ht="24.95" customHeight="1" x14ac:dyDescent="0.3">
      <c r="A16" s="134"/>
      <c r="B16" s="141"/>
      <c r="C16" s="12" t="s">
        <v>538</v>
      </c>
      <c r="D16" s="13">
        <f t="shared" si="0"/>
        <v>3.25</v>
      </c>
      <c r="E16" s="13" t="s">
        <v>136</v>
      </c>
      <c r="F16" s="14">
        <f t="shared" si="1"/>
        <v>0</v>
      </c>
      <c r="G16" s="138" t="s">
        <v>122</v>
      </c>
    </row>
    <row r="17" spans="1:7" s="3" customFormat="1" ht="24.95" customHeight="1" x14ac:dyDescent="0.3">
      <c r="A17" s="134"/>
      <c r="B17" s="141"/>
      <c r="C17" s="12" t="s">
        <v>539</v>
      </c>
      <c r="D17" s="13">
        <f t="shared" si="0"/>
        <v>1.9500000000000002</v>
      </c>
      <c r="E17" s="13" t="s">
        <v>142</v>
      </c>
      <c r="F17" s="14">
        <f t="shared" si="1"/>
        <v>0</v>
      </c>
      <c r="G17" s="138" t="s">
        <v>122</v>
      </c>
    </row>
    <row r="18" spans="1:7" s="3" customFormat="1" ht="24.95" customHeight="1" x14ac:dyDescent="0.3">
      <c r="A18" s="134"/>
      <c r="B18" s="141"/>
      <c r="C18" s="12" t="s">
        <v>143</v>
      </c>
      <c r="D18" s="13">
        <f t="shared" si="0"/>
        <v>1.9500000000000002</v>
      </c>
      <c r="E18" s="13" t="s">
        <v>142</v>
      </c>
      <c r="F18" s="14">
        <f t="shared" si="1"/>
        <v>0</v>
      </c>
      <c r="G18" s="138" t="s">
        <v>122</v>
      </c>
    </row>
    <row r="19" spans="1:7" s="3" customFormat="1" ht="24.95" customHeight="1" x14ac:dyDescent="0.3">
      <c r="A19" s="134"/>
      <c r="B19" s="141"/>
      <c r="C19" s="12" t="s">
        <v>38</v>
      </c>
      <c r="D19" s="13">
        <f t="shared" si="0"/>
        <v>1.9500000000000002</v>
      </c>
      <c r="E19" s="13" t="s">
        <v>142</v>
      </c>
      <c r="F19" s="14">
        <f t="shared" si="1"/>
        <v>0</v>
      </c>
      <c r="G19" s="138" t="s">
        <v>122</v>
      </c>
    </row>
    <row r="20" spans="1:7" s="3" customFormat="1" ht="24.95" customHeight="1" x14ac:dyDescent="0.3">
      <c r="A20" s="134"/>
      <c r="B20" s="141"/>
      <c r="C20" s="12" t="s">
        <v>25</v>
      </c>
      <c r="D20" s="13">
        <f t="shared" si="0"/>
        <v>0.65</v>
      </c>
      <c r="E20" s="13" t="s">
        <v>124</v>
      </c>
      <c r="F20" s="14">
        <f t="shared" si="1"/>
        <v>0</v>
      </c>
      <c r="G20" s="138" t="s">
        <v>122</v>
      </c>
    </row>
    <row r="21" spans="1:7" s="3" customFormat="1" ht="24.95" customHeight="1" x14ac:dyDescent="0.3">
      <c r="A21" s="134"/>
      <c r="B21" s="141"/>
      <c r="C21" s="12" t="s">
        <v>22</v>
      </c>
      <c r="D21" s="13">
        <f t="shared" si="0"/>
        <v>0.65</v>
      </c>
      <c r="E21" s="13" t="s">
        <v>124</v>
      </c>
      <c r="F21" s="14">
        <f t="shared" si="1"/>
        <v>0</v>
      </c>
      <c r="G21" s="138" t="s">
        <v>122</v>
      </c>
    </row>
    <row r="22" spans="1:7" s="3" customFormat="1" ht="24.95" customHeight="1" x14ac:dyDescent="0.3">
      <c r="A22" s="134"/>
      <c r="B22" s="141"/>
      <c r="C22" s="12" t="s">
        <v>58</v>
      </c>
      <c r="D22" s="13">
        <f t="shared" si="0"/>
        <v>0.65</v>
      </c>
      <c r="E22" s="13" t="s">
        <v>124</v>
      </c>
      <c r="F22" s="14">
        <f t="shared" si="1"/>
        <v>0</v>
      </c>
      <c r="G22" s="138" t="s">
        <v>122</v>
      </c>
    </row>
    <row r="23" spans="1:7" s="3" customFormat="1" ht="24.95" customHeight="1" x14ac:dyDescent="0.3">
      <c r="A23" s="134"/>
      <c r="B23" s="141"/>
      <c r="C23" s="12" t="s">
        <v>149</v>
      </c>
      <c r="D23" s="13">
        <f t="shared" si="0"/>
        <v>0.32500000000000001</v>
      </c>
      <c r="E23" s="13" t="s">
        <v>120</v>
      </c>
      <c r="F23" s="14">
        <f t="shared" si="1"/>
        <v>0</v>
      </c>
      <c r="G23" s="138" t="s">
        <v>122</v>
      </c>
    </row>
    <row r="24" spans="1:7" s="3" customFormat="1" ht="24.95" customHeight="1" x14ac:dyDescent="0.3">
      <c r="A24" s="134"/>
      <c r="B24" s="141"/>
      <c r="C24" s="12" t="s">
        <v>71</v>
      </c>
      <c r="D24" s="13">
        <f t="shared" si="0"/>
        <v>0.32500000000000001</v>
      </c>
      <c r="E24" s="13" t="s">
        <v>120</v>
      </c>
      <c r="F24" s="14">
        <f t="shared" si="1"/>
        <v>0</v>
      </c>
      <c r="G24" s="138" t="s">
        <v>122</v>
      </c>
    </row>
    <row r="25" spans="1:7" s="3" customFormat="1" ht="24.95" customHeight="1" x14ac:dyDescent="0.3">
      <c r="A25" s="134"/>
      <c r="B25" s="141"/>
      <c r="C25" s="12" t="s">
        <v>51</v>
      </c>
      <c r="D25" s="13">
        <f t="shared" si="0"/>
        <v>0.13</v>
      </c>
      <c r="E25" s="13" t="s">
        <v>125</v>
      </c>
      <c r="F25" s="14">
        <f t="shared" si="1"/>
        <v>0</v>
      </c>
      <c r="G25" s="138" t="s">
        <v>122</v>
      </c>
    </row>
    <row r="26" spans="1:7" s="3" customFormat="1" ht="24.95" customHeight="1" x14ac:dyDescent="0.3">
      <c r="A26" s="134"/>
      <c r="B26" s="141"/>
      <c r="C26" s="12" t="s">
        <v>24</v>
      </c>
      <c r="D26" s="13">
        <f t="shared" si="0"/>
        <v>0.13</v>
      </c>
      <c r="E26" s="13" t="s">
        <v>125</v>
      </c>
      <c r="F26" s="14">
        <f t="shared" si="1"/>
        <v>0</v>
      </c>
      <c r="G26" s="138" t="s">
        <v>122</v>
      </c>
    </row>
    <row r="27" spans="1:7" s="3" customFormat="1" ht="33" customHeight="1" x14ac:dyDescent="0.3">
      <c r="A27" s="134"/>
      <c r="B27" s="141"/>
      <c r="C27" s="12" t="s">
        <v>66</v>
      </c>
      <c r="D27" s="13">
        <f t="shared" si="0"/>
        <v>6.5000000000000002E-2</v>
      </c>
      <c r="E27" s="13" t="s">
        <v>121</v>
      </c>
      <c r="F27" s="14">
        <f t="shared" si="1"/>
        <v>0</v>
      </c>
      <c r="G27" s="139" t="s">
        <v>122</v>
      </c>
    </row>
    <row r="28" spans="1:7" s="3" customFormat="1" ht="31.7" customHeight="1" x14ac:dyDescent="0.3">
      <c r="A28" s="134"/>
      <c r="B28" s="142" t="s">
        <v>340</v>
      </c>
      <c r="C28" s="12" t="s">
        <v>179</v>
      </c>
      <c r="D28" s="13">
        <f t="shared" si="0"/>
        <v>29.25</v>
      </c>
      <c r="E28" s="13" t="s">
        <v>127</v>
      </c>
      <c r="F28" s="14">
        <f t="shared" si="1"/>
        <v>0</v>
      </c>
      <c r="G28" s="137" t="s">
        <v>541</v>
      </c>
    </row>
    <row r="29" spans="1:7" s="3" customFormat="1" ht="24.95" customHeight="1" x14ac:dyDescent="0.3">
      <c r="A29" s="134"/>
      <c r="B29" s="143"/>
      <c r="C29" s="12" t="s">
        <v>25</v>
      </c>
      <c r="D29" s="13">
        <f t="shared" si="0"/>
        <v>3.25</v>
      </c>
      <c r="E29" s="13" t="s">
        <v>136</v>
      </c>
      <c r="F29" s="14">
        <f t="shared" si="1"/>
        <v>0</v>
      </c>
      <c r="G29" s="138" t="s">
        <v>122</v>
      </c>
    </row>
    <row r="30" spans="1:7" s="3" customFormat="1" ht="24.95" customHeight="1" x14ac:dyDescent="0.3">
      <c r="A30" s="134"/>
      <c r="B30" s="143"/>
      <c r="C30" s="12" t="s">
        <v>56</v>
      </c>
      <c r="D30" s="13">
        <f t="shared" si="0"/>
        <v>1.9500000000000002</v>
      </c>
      <c r="E30" s="13" t="s">
        <v>142</v>
      </c>
      <c r="F30" s="14">
        <f t="shared" si="1"/>
        <v>0</v>
      </c>
      <c r="G30" s="138" t="s">
        <v>122</v>
      </c>
    </row>
    <row r="31" spans="1:7" s="3" customFormat="1" ht="24.95" customHeight="1" x14ac:dyDescent="0.3">
      <c r="A31" s="134"/>
      <c r="B31" s="143"/>
      <c r="C31" s="12" t="s">
        <v>23</v>
      </c>
      <c r="D31" s="13">
        <f t="shared" si="0"/>
        <v>1.9500000000000002</v>
      </c>
      <c r="E31" s="13" t="s">
        <v>142</v>
      </c>
      <c r="F31" s="14">
        <f t="shared" si="1"/>
        <v>0</v>
      </c>
      <c r="G31" s="138" t="s">
        <v>122</v>
      </c>
    </row>
    <row r="32" spans="1:7" s="3" customFormat="1" ht="24.95" customHeight="1" x14ac:dyDescent="0.3">
      <c r="A32" s="134"/>
      <c r="B32" s="143"/>
      <c r="C32" s="12" t="s">
        <v>27</v>
      </c>
      <c r="D32" s="13">
        <f t="shared" si="0"/>
        <v>1.9500000000000002</v>
      </c>
      <c r="E32" s="13" t="s">
        <v>142</v>
      </c>
      <c r="F32" s="14">
        <f t="shared" si="1"/>
        <v>0</v>
      </c>
      <c r="G32" s="138" t="s">
        <v>122</v>
      </c>
    </row>
    <row r="33" spans="1:9" s="3" customFormat="1" ht="24.95" customHeight="1" x14ac:dyDescent="0.3">
      <c r="A33" s="134"/>
      <c r="B33" s="143"/>
      <c r="C33" s="12" t="s">
        <v>22</v>
      </c>
      <c r="D33" s="13">
        <f t="shared" si="0"/>
        <v>1.3</v>
      </c>
      <c r="E33" s="13" t="s">
        <v>123</v>
      </c>
      <c r="F33" s="14">
        <f t="shared" si="1"/>
        <v>0</v>
      </c>
      <c r="G33" s="138" t="s">
        <v>122</v>
      </c>
    </row>
    <row r="34" spans="1:9" s="3" customFormat="1" ht="24.95" customHeight="1" x14ac:dyDescent="0.3">
      <c r="A34" s="134"/>
      <c r="B34" s="143"/>
      <c r="C34" s="12" t="s">
        <v>28</v>
      </c>
      <c r="D34" s="13">
        <f t="shared" si="0"/>
        <v>0.13</v>
      </c>
      <c r="E34" s="13" t="s">
        <v>125</v>
      </c>
      <c r="F34" s="14">
        <f t="shared" si="1"/>
        <v>0</v>
      </c>
      <c r="G34" s="139" t="s">
        <v>122</v>
      </c>
    </row>
    <row r="35" spans="1:9" ht="24" customHeight="1" x14ac:dyDescent="0.3">
      <c r="A35" s="134"/>
      <c r="B35" s="142" t="s">
        <v>275</v>
      </c>
      <c r="C35" s="12" t="s">
        <v>168</v>
      </c>
      <c r="D35" s="13">
        <f t="shared" si="0"/>
        <v>19.5</v>
      </c>
      <c r="E35" s="13" t="s">
        <v>140</v>
      </c>
      <c r="F35" s="14">
        <f t="shared" si="1"/>
        <v>0</v>
      </c>
      <c r="G35" s="137" t="s">
        <v>386</v>
      </c>
    </row>
    <row r="36" spans="1:9" ht="24.95" customHeight="1" x14ac:dyDescent="0.3">
      <c r="A36" s="134"/>
      <c r="B36" s="143"/>
      <c r="C36" s="12" t="s">
        <v>30</v>
      </c>
      <c r="D36" s="13">
        <f t="shared" si="0"/>
        <v>0.97500000000000009</v>
      </c>
      <c r="E36" s="13" t="s">
        <v>137</v>
      </c>
      <c r="F36" s="14">
        <f t="shared" si="1"/>
        <v>0</v>
      </c>
      <c r="G36" s="138" t="s">
        <v>122</v>
      </c>
    </row>
    <row r="37" spans="1:9" ht="24.95" customHeight="1" x14ac:dyDescent="0.3">
      <c r="A37" s="134"/>
      <c r="B37" s="143"/>
      <c r="C37" s="12" t="s">
        <v>22</v>
      </c>
      <c r="D37" s="13">
        <f t="shared" si="0"/>
        <v>0.32500000000000001</v>
      </c>
      <c r="E37" s="13" t="s">
        <v>120</v>
      </c>
      <c r="F37" s="14">
        <f t="shared" si="1"/>
        <v>0</v>
      </c>
      <c r="G37" s="138" t="s">
        <v>122</v>
      </c>
    </row>
    <row r="38" spans="1:9" ht="24.95" customHeight="1" x14ac:dyDescent="0.3">
      <c r="A38" s="134"/>
      <c r="B38" s="143"/>
      <c r="C38" s="12" t="s">
        <v>28</v>
      </c>
      <c r="D38" s="13">
        <f t="shared" si="0"/>
        <v>0.32500000000000001</v>
      </c>
      <c r="E38" s="13" t="s">
        <v>120</v>
      </c>
      <c r="F38" s="14">
        <f t="shared" si="1"/>
        <v>0</v>
      </c>
      <c r="G38" s="138" t="s">
        <v>122</v>
      </c>
    </row>
    <row r="39" spans="1:9" ht="24.95" customHeight="1" x14ac:dyDescent="0.3">
      <c r="A39" s="134"/>
      <c r="B39" s="143"/>
      <c r="C39" s="12" t="s">
        <v>65</v>
      </c>
      <c r="D39" s="13">
        <f t="shared" si="0"/>
        <v>0.32500000000000001</v>
      </c>
      <c r="E39" s="13" t="s">
        <v>120</v>
      </c>
      <c r="F39" s="14">
        <f t="shared" si="1"/>
        <v>0</v>
      </c>
      <c r="G39" s="138" t="s">
        <v>122</v>
      </c>
    </row>
    <row r="40" spans="1:9" ht="24.95" customHeight="1" x14ac:dyDescent="0.3">
      <c r="A40" s="134"/>
      <c r="B40" s="143"/>
      <c r="C40" s="12" t="s">
        <v>174</v>
      </c>
      <c r="D40" s="13">
        <f t="shared" si="0"/>
        <v>0.19500000000000001</v>
      </c>
      <c r="E40" s="13" t="s">
        <v>156</v>
      </c>
      <c r="F40" s="14">
        <f t="shared" si="1"/>
        <v>0</v>
      </c>
      <c r="G40" s="139" t="s">
        <v>122</v>
      </c>
    </row>
    <row r="41" spans="1:9" ht="24.95" customHeight="1" x14ac:dyDescent="0.3">
      <c r="A41" s="133"/>
      <c r="B41" s="98" t="s">
        <v>41</v>
      </c>
      <c r="C41" s="12" t="s">
        <v>42</v>
      </c>
      <c r="D41" s="13">
        <f t="shared" si="0"/>
        <v>13</v>
      </c>
      <c r="E41" s="13" t="s">
        <v>117</v>
      </c>
      <c r="F41" s="14">
        <f t="shared" si="1"/>
        <v>0</v>
      </c>
      <c r="G41" s="99" t="s">
        <v>19</v>
      </c>
    </row>
    <row r="42" spans="1:9" ht="27.75" customHeight="1" x14ac:dyDescent="0.3">
      <c r="A42" s="144" t="s">
        <v>16</v>
      </c>
      <c r="B42" s="135" t="s">
        <v>341</v>
      </c>
      <c r="C42" s="12" t="s">
        <v>542</v>
      </c>
      <c r="D42" s="13">
        <f t="shared" si="0"/>
        <v>45.5</v>
      </c>
      <c r="E42" s="86" t="s">
        <v>212</v>
      </c>
      <c r="F42" s="14">
        <f t="shared" si="1"/>
        <v>0</v>
      </c>
      <c r="G42" s="137" t="s">
        <v>545</v>
      </c>
      <c r="H42" s="9"/>
      <c r="I42" s="9"/>
    </row>
    <row r="43" spans="1:9" ht="27.75" customHeight="1" x14ac:dyDescent="0.3">
      <c r="A43" s="144"/>
      <c r="B43" s="135"/>
      <c r="C43" s="12" t="s">
        <v>113</v>
      </c>
      <c r="D43" s="13">
        <f t="shared" si="0"/>
        <v>19.5</v>
      </c>
      <c r="E43" s="86" t="s">
        <v>140</v>
      </c>
      <c r="F43" s="14">
        <f t="shared" si="1"/>
        <v>0</v>
      </c>
      <c r="G43" s="138" t="s">
        <v>122</v>
      </c>
      <c r="H43" s="9"/>
      <c r="I43" s="9"/>
    </row>
    <row r="44" spans="1:9" ht="33.75" customHeight="1" x14ac:dyDescent="0.3">
      <c r="A44" s="144"/>
      <c r="B44" s="135"/>
      <c r="C44" s="12" t="s">
        <v>543</v>
      </c>
      <c r="D44" s="13">
        <f t="shared" si="0"/>
        <v>3.25</v>
      </c>
      <c r="E44" s="86" t="s">
        <v>136</v>
      </c>
      <c r="F44" s="14">
        <f t="shared" si="1"/>
        <v>0</v>
      </c>
      <c r="G44" s="138" t="s">
        <v>122</v>
      </c>
      <c r="H44" s="9"/>
      <c r="I44" s="9"/>
    </row>
    <row r="45" spans="1:9" ht="27.75" customHeight="1" x14ac:dyDescent="0.3">
      <c r="A45" s="144"/>
      <c r="B45" s="135"/>
      <c r="C45" s="12" t="s">
        <v>114</v>
      </c>
      <c r="D45" s="13">
        <f t="shared" si="0"/>
        <v>3.25</v>
      </c>
      <c r="E45" s="86" t="s">
        <v>136</v>
      </c>
      <c r="F45" s="14">
        <f t="shared" si="1"/>
        <v>0</v>
      </c>
      <c r="G45" s="138" t="s">
        <v>122</v>
      </c>
      <c r="H45" s="9"/>
      <c r="I45" s="9"/>
    </row>
    <row r="46" spans="1:9" ht="27.75" customHeight="1" x14ac:dyDescent="0.3">
      <c r="A46" s="144"/>
      <c r="B46" s="135"/>
      <c r="C46" s="12" t="s">
        <v>544</v>
      </c>
      <c r="D46" s="13">
        <f t="shared" si="0"/>
        <v>3.25</v>
      </c>
      <c r="E46" s="86" t="s">
        <v>136</v>
      </c>
      <c r="F46" s="14">
        <f t="shared" si="1"/>
        <v>0</v>
      </c>
      <c r="G46" s="138" t="s">
        <v>122</v>
      </c>
      <c r="H46" s="9"/>
      <c r="I46" s="9"/>
    </row>
    <row r="47" spans="1:9" ht="27.75" customHeight="1" x14ac:dyDescent="0.3">
      <c r="A47" s="144"/>
      <c r="B47" s="135"/>
      <c r="C47" s="12" t="s">
        <v>192</v>
      </c>
      <c r="D47" s="13">
        <f t="shared" si="0"/>
        <v>0.32500000000000001</v>
      </c>
      <c r="E47" s="86" t="s">
        <v>120</v>
      </c>
      <c r="F47" s="14">
        <f t="shared" si="1"/>
        <v>0</v>
      </c>
      <c r="G47" s="138" t="s">
        <v>122</v>
      </c>
      <c r="H47" s="9"/>
      <c r="I47" s="9"/>
    </row>
    <row r="48" spans="1:9" ht="27.75" customHeight="1" x14ac:dyDescent="0.3">
      <c r="A48" s="144"/>
      <c r="B48" s="135"/>
      <c r="C48" s="12" t="s">
        <v>472</v>
      </c>
      <c r="D48" s="13">
        <f t="shared" si="0"/>
        <v>6.5000000000000002E-2</v>
      </c>
      <c r="E48" s="86" t="s">
        <v>121</v>
      </c>
      <c r="F48" s="14">
        <f t="shared" si="1"/>
        <v>0</v>
      </c>
      <c r="G48" s="138" t="s">
        <v>122</v>
      </c>
      <c r="H48" s="9"/>
      <c r="I48" s="9"/>
    </row>
    <row r="49" spans="1:9" ht="27.75" customHeight="1" x14ac:dyDescent="0.3">
      <c r="A49" s="144"/>
      <c r="B49" s="135"/>
      <c r="C49" s="12" t="s">
        <v>66</v>
      </c>
      <c r="D49" s="13">
        <f t="shared" si="0"/>
        <v>6.5000000000000002E-2</v>
      </c>
      <c r="E49" s="13" t="s">
        <v>121</v>
      </c>
      <c r="F49" s="14">
        <f t="shared" si="1"/>
        <v>0</v>
      </c>
      <c r="G49" s="139" t="s">
        <v>122</v>
      </c>
      <c r="H49" s="9"/>
      <c r="I49" s="9"/>
    </row>
    <row r="50" spans="1:9" x14ac:dyDescent="0.3">
      <c r="G50" s="7"/>
    </row>
  </sheetData>
  <mergeCells count="17">
    <mergeCell ref="A1:G4"/>
    <mergeCell ref="A5:B5"/>
    <mergeCell ref="C5:F5"/>
    <mergeCell ref="G5:G6"/>
    <mergeCell ref="A10:A11"/>
    <mergeCell ref="B28:B34"/>
    <mergeCell ref="G28:G34"/>
    <mergeCell ref="B35:B40"/>
    <mergeCell ref="G35:G40"/>
    <mergeCell ref="A42:A49"/>
    <mergeCell ref="B42:B49"/>
    <mergeCell ref="G42:G49"/>
    <mergeCell ref="A12:A41"/>
    <mergeCell ref="B12:B13"/>
    <mergeCell ref="G12:G13"/>
    <mergeCell ref="B14:B27"/>
    <mergeCell ref="G14:G27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141-EF25-47C4-8B63-EBBC96002580}">
  <sheetPr>
    <pageSetUpPr fitToPage="1"/>
  </sheetPr>
  <dimension ref="A1:G43"/>
  <sheetViews>
    <sheetView zoomScale="85" zoomScaleNormal="85" zoomScaleSheetLayoutView="70" zoomScalePageLayoutView="40" workbookViewId="0">
      <selection activeCell="G13" sqref="G12:G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256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18" t="s">
        <v>6</v>
      </c>
      <c r="B9" s="118" t="s">
        <v>5</v>
      </c>
      <c r="C9" s="118" t="s">
        <v>4</v>
      </c>
      <c r="D9" s="11" t="s">
        <v>3</v>
      </c>
      <c r="E9" s="11" t="s">
        <v>2</v>
      </c>
      <c r="F9" s="11" t="s">
        <v>1</v>
      </c>
      <c r="G9" s="118" t="s">
        <v>0</v>
      </c>
    </row>
    <row r="10" spans="1:7" s="3" customFormat="1" ht="24.95" customHeight="1" x14ac:dyDescent="0.3">
      <c r="A10" s="144" t="s">
        <v>11</v>
      </c>
      <c r="B10" s="119" t="s">
        <v>94</v>
      </c>
      <c r="C10" s="12" t="s">
        <v>45</v>
      </c>
      <c r="D10" s="13">
        <f t="shared" ref="D10:D42" si="0">0.65*E10</f>
        <v>65</v>
      </c>
      <c r="E10" s="86">
        <v>100</v>
      </c>
      <c r="F10" s="14">
        <f t="shared" ref="F10:F42" si="1">($B$6*D10)+($B$7*E10)</f>
        <v>0</v>
      </c>
      <c r="G10" s="19" t="s">
        <v>19</v>
      </c>
    </row>
    <row r="11" spans="1:7" s="3" customFormat="1" ht="38.25" customHeight="1" x14ac:dyDescent="0.3">
      <c r="A11" s="144"/>
      <c r="B11" s="119" t="s">
        <v>18</v>
      </c>
      <c r="C11" s="90" t="s">
        <v>44</v>
      </c>
      <c r="D11" s="13">
        <f t="shared" si="0"/>
        <v>65</v>
      </c>
      <c r="E11" s="86" t="s">
        <v>132</v>
      </c>
      <c r="F11" s="14">
        <f t="shared" si="1"/>
        <v>0</v>
      </c>
      <c r="G11" s="19" t="s">
        <v>19</v>
      </c>
    </row>
    <row r="12" spans="1:7" ht="46.5" customHeight="1" x14ac:dyDescent="0.3">
      <c r="A12" s="134"/>
      <c r="B12" s="112" t="s">
        <v>49</v>
      </c>
      <c r="C12" s="12" t="s">
        <v>21</v>
      </c>
      <c r="D12" s="13">
        <f t="shared" si="0"/>
        <v>35.75</v>
      </c>
      <c r="E12" s="86">
        <v>55</v>
      </c>
      <c r="F12" s="14">
        <f t="shared" si="1"/>
        <v>0</v>
      </c>
      <c r="G12" s="19" t="s">
        <v>189</v>
      </c>
    </row>
    <row r="13" spans="1:7" ht="29.25" customHeight="1" x14ac:dyDescent="0.3">
      <c r="A13" s="134"/>
      <c r="B13" s="142" t="s">
        <v>342</v>
      </c>
      <c r="C13" s="12" t="s">
        <v>546</v>
      </c>
      <c r="D13" s="13">
        <f t="shared" si="0"/>
        <v>19.5</v>
      </c>
      <c r="E13" s="86" t="s">
        <v>140</v>
      </c>
      <c r="F13" s="14">
        <f t="shared" si="1"/>
        <v>0</v>
      </c>
      <c r="G13" s="137" t="s">
        <v>549</v>
      </c>
    </row>
    <row r="14" spans="1:7" ht="29.25" customHeight="1" x14ac:dyDescent="0.3">
      <c r="A14" s="134"/>
      <c r="B14" s="143"/>
      <c r="C14" s="12" t="s">
        <v>179</v>
      </c>
      <c r="D14" s="13">
        <f t="shared" si="0"/>
        <v>9.75</v>
      </c>
      <c r="E14" s="86" t="s">
        <v>118</v>
      </c>
      <c r="F14" s="14">
        <f t="shared" si="1"/>
        <v>0</v>
      </c>
      <c r="G14" s="138" t="s">
        <v>122</v>
      </c>
    </row>
    <row r="15" spans="1:7" ht="29.25" customHeight="1" x14ac:dyDescent="0.3">
      <c r="A15" s="134"/>
      <c r="B15" s="143"/>
      <c r="C15" s="12" t="s">
        <v>84</v>
      </c>
      <c r="D15" s="13">
        <f t="shared" si="0"/>
        <v>6.5</v>
      </c>
      <c r="E15" s="86" t="s">
        <v>119</v>
      </c>
      <c r="F15" s="14">
        <f t="shared" si="1"/>
        <v>0</v>
      </c>
      <c r="G15" s="138" t="s">
        <v>122</v>
      </c>
    </row>
    <row r="16" spans="1:7" ht="29.25" customHeight="1" x14ac:dyDescent="0.3">
      <c r="A16" s="134"/>
      <c r="B16" s="143"/>
      <c r="C16" s="12" t="s">
        <v>65</v>
      </c>
      <c r="D16" s="13">
        <f t="shared" si="0"/>
        <v>3.25</v>
      </c>
      <c r="E16" s="86" t="s">
        <v>136</v>
      </c>
      <c r="F16" s="14">
        <f t="shared" si="1"/>
        <v>0</v>
      </c>
      <c r="G16" s="138" t="s">
        <v>122</v>
      </c>
    </row>
    <row r="17" spans="1:7" ht="29.25" customHeight="1" x14ac:dyDescent="0.3">
      <c r="A17" s="134"/>
      <c r="B17" s="143"/>
      <c r="C17" s="12" t="s">
        <v>30</v>
      </c>
      <c r="D17" s="13">
        <f t="shared" si="0"/>
        <v>1.3</v>
      </c>
      <c r="E17" s="86" t="s">
        <v>123</v>
      </c>
      <c r="F17" s="14">
        <f t="shared" si="1"/>
        <v>0</v>
      </c>
      <c r="G17" s="138" t="s">
        <v>122</v>
      </c>
    </row>
    <row r="18" spans="1:7" ht="34.5" customHeight="1" x14ac:dyDescent="0.3">
      <c r="A18" s="134"/>
      <c r="B18" s="143"/>
      <c r="C18" s="12" t="s">
        <v>39</v>
      </c>
      <c r="D18" s="13">
        <f t="shared" si="0"/>
        <v>1.3</v>
      </c>
      <c r="E18" s="86" t="s">
        <v>123</v>
      </c>
      <c r="F18" s="14">
        <f t="shared" si="1"/>
        <v>0</v>
      </c>
      <c r="G18" s="138" t="s">
        <v>122</v>
      </c>
    </row>
    <row r="19" spans="1:7" ht="27.75" customHeight="1" x14ac:dyDescent="0.3">
      <c r="A19" s="134"/>
      <c r="B19" s="143"/>
      <c r="C19" s="12" t="s">
        <v>37</v>
      </c>
      <c r="D19" s="13">
        <f t="shared" si="0"/>
        <v>0.65</v>
      </c>
      <c r="E19" s="86" t="s">
        <v>124</v>
      </c>
      <c r="F19" s="14">
        <f t="shared" si="1"/>
        <v>0</v>
      </c>
      <c r="G19" s="138" t="s">
        <v>122</v>
      </c>
    </row>
    <row r="20" spans="1:7" ht="23.25" customHeight="1" x14ac:dyDescent="0.3">
      <c r="A20" s="134"/>
      <c r="B20" s="150"/>
      <c r="C20" s="12" t="s">
        <v>22</v>
      </c>
      <c r="D20" s="13">
        <f t="shared" si="0"/>
        <v>0.65</v>
      </c>
      <c r="E20" s="86" t="s">
        <v>124</v>
      </c>
      <c r="F20" s="14">
        <f t="shared" si="1"/>
        <v>0</v>
      </c>
      <c r="G20" s="139" t="s">
        <v>122</v>
      </c>
    </row>
    <row r="21" spans="1:7" ht="21.2" customHeight="1" x14ac:dyDescent="0.3">
      <c r="A21" s="134"/>
      <c r="B21" s="142" t="s">
        <v>343</v>
      </c>
      <c r="C21" s="12" t="s">
        <v>33</v>
      </c>
      <c r="D21" s="13">
        <f t="shared" si="0"/>
        <v>39</v>
      </c>
      <c r="E21" s="86" t="s">
        <v>160</v>
      </c>
      <c r="F21" s="14">
        <f t="shared" si="1"/>
        <v>0</v>
      </c>
      <c r="G21" s="137" t="s">
        <v>547</v>
      </c>
    </row>
    <row r="22" spans="1:7" ht="25.5" customHeight="1" x14ac:dyDescent="0.3">
      <c r="A22" s="134"/>
      <c r="B22" s="143"/>
      <c r="C22" s="12" t="s">
        <v>78</v>
      </c>
      <c r="D22" s="13">
        <f t="shared" si="0"/>
        <v>6.5</v>
      </c>
      <c r="E22" s="86" t="s">
        <v>119</v>
      </c>
      <c r="F22" s="14">
        <f t="shared" si="1"/>
        <v>0</v>
      </c>
      <c r="G22" s="138" t="s">
        <v>122</v>
      </c>
    </row>
    <row r="23" spans="1:7" ht="25.5" customHeight="1" x14ac:dyDescent="0.3">
      <c r="A23" s="134"/>
      <c r="B23" s="143"/>
      <c r="C23" s="12" t="s">
        <v>79</v>
      </c>
      <c r="D23" s="13">
        <f t="shared" si="0"/>
        <v>6.5</v>
      </c>
      <c r="E23" s="86" t="s">
        <v>119</v>
      </c>
      <c r="F23" s="14">
        <f t="shared" si="1"/>
        <v>0</v>
      </c>
      <c r="G23" s="138" t="s">
        <v>122</v>
      </c>
    </row>
    <row r="24" spans="1:7" ht="25.5" customHeight="1" x14ac:dyDescent="0.3">
      <c r="A24" s="134"/>
      <c r="B24" s="143"/>
      <c r="C24" s="12" t="s">
        <v>65</v>
      </c>
      <c r="D24" s="13">
        <f t="shared" si="0"/>
        <v>6.5</v>
      </c>
      <c r="E24" s="86" t="s">
        <v>119</v>
      </c>
      <c r="F24" s="14">
        <f t="shared" si="1"/>
        <v>0</v>
      </c>
      <c r="G24" s="138" t="s">
        <v>122</v>
      </c>
    </row>
    <row r="25" spans="1:7" ht="25.5" customHeight="1" x14ac:dyDescent="0.3">
      <c r="A25" s="134"/>
      <c r="B25" s="143"/>
      <c r="C25" s="12" t="s">
        <v>24</v>
      </c>
      <c r="D25" s="13">
        <f t="shared" si="0"/>
        <v>0.26</v>
      </c>
      <c r="E25" s="86" t="s">
        <v>145</v>
      </c>
      <c r="F25" s="14">
        <f t="shared" si="1"/>
        <v>0</v>
      </c>
      <c r="G25" s="138" t="s">
        <v>122</v>
      </c>
    </row>
    <row r="26" spans="1:7" ht="25.5" customHeight="1" x14ac:dyDescent="0.3">
      <c r="A26" s="134"/>
      <c r="B26" s="143"/>
      <c r="C26" s="12" t="s">
        <v>354</v>
      </c>
      <c r="D26" s="13">
        <f t="shared" si="0"/>
        <v>0.13</v>
      </c>
      <c r="E26" s="86" t="s">
        <v>125</v>
      </c>
      <c r="F26" s="14">
        <f t="shared" si="1"/>
        <v>0</v>
      </c>
      <c r="G26" s="139" t="s">
        <v>122</v>
      </c>
    </row>
    <row r="27" spans="1:7" ht="29.25" customHeight="1" x14ac:dyDescent="0.3">
      <c r="A27" s="134"/>
      <c r="B27" s="145" t="s">
        <v>344</v>
      </c>
      <c r="C27" s="12" t="s">
        <v>110</v>
      </c>
      <c r="D27" s="13">
        <f t="shared" si="0"/>
        <v>22.75</v>
      </c>
      <c r="E27" s="86" t="s">
        <v>129</v>
      </c>
      <c r="F27" s="14">
        <f t="shared" si="1"/>
        <v>0</v>
      </c>
      <c r="G27" s="137" t="s">
        <v>548</v>
      </c>
    </row>
    <row r="28" spans="1:7" ht="29.25" customHeight="1" x14ac:dyDescent="0.3">
      <c r="A28" s="134"/>
      <c r="B28" s="146"/>
      <c r="C28" s="12" t="s">
        <v>65</v>
      </c>
      <c r="D28" s="13">
        <f t="shared" si="0"/>
        <v>0.97500000000000009</v>
      </c>
      <c r="E28" s="86" t="s">
        <v>137</v>
      </c>
      <c r="F28" s="14">
        <f t="shared" si="1"/>
        <v>0</v>
      </c>
      <c r="G28" s="138" t="s">
        <v>122</v>
      </c>
    </row>
    <row r="29" spans="1:7" ht="29.25" customHeight="1" x14ac:dyDescent="0.3">
      <c r="A29" s="134"/>
      <c r="B29" s="146"/>
      <c r="C29" s="12" t="s">
        <v>30</v>
      </c>
      <c r="D29" s="13">
        <f t="shared" si="0"/>
        <v>0.32500000000000001</v>
      </c>
      <c r="E29" s="86" t="s">
        <v>120</v>
      </c>
      <c r="F29" s="14">
        <f t="shared" si="1"/>
        <v>0</v>
      </c>
      <c r="G29" s="138" t="s">
        <v>122</v>
      </c>
    </row>
    <row r="30" spans="1:7" ht="29.25" customHeight="1" x14ac:dyDescent="0.3">
      <c r="A30" s="134"/>
      <c r="B30" s="146"/>
      <c r="C30" s="12" t="s">
        <v>22</v>
      </c>
      <c r="D30" s="13">
        <f t="shared" si="0"/>
        <v>0.13</v>
      </c>
      <c r="E30" s="86" t="s">
        <v>125</v>
      </c>
      <c r="F30" s="14">
        <f t="shared" si="1"/>
        <v>0</v>
      </c>
      <c r="G30" s="138" t="s">
        <v>122</v>
      </c>
    </row>
    <row r="31" spans="1:7" ht="29.25" customHeight="1" x14ac:dyDescent="0.3">
      <c r="A31" s="134"/>
      <c r="B31" s="146"/>
      <c r="C31" s="12" t="s">
        <v>28</v>
      </c>
      <c r="D31" s="13">
        <f t="shared" si="0"/>
        <v>0.13</v>
      </c>
      <c r="E31" s="86" t="s">
        <v>125</v>
      </c>
      <c r="F31" s="14">
        <f t="shared" si="1"/>
        <v>0</v>
      </c>
      <c r="G31" s="138" t="s">
        <v>122</v>
      </c>
    </row>
    <row r="32" spans="1:7" ht="29.25" customHeight="1" x14ac:dyDescent="0.3">
      <c r="A32" s="134"/>
      <c r="B32" s="146"/>
      <c r="C32" s="12" t="s">
        <v>24</v>
      </c>
      <c r="D32" s="13">
        <f t="shared" si="0"/>
        <v>6.5000000000000002E-2</v>
      </c>
      <c r="E32" s="86" t="s">
        <v>121</v>
      </c>
      <c r="F32" s="14">
        <f t="shared" si="1"/>
        <v>0</v>
      </c>
      <c r="G32" s="138" t="s">
        <v>122</v>
      </c>
    </row>
    <row r="33" spans="1:7" ht="25.5" customHeight="1" x14ac:dyDescent="0.3">
      <c r="A33" s="134"/>
      <c r="B33" s="146"/>
      <c r="C33" s="12" t="s">
        <v>31</v>
      </c>
      <c r="D33" s="13">
        <f t="shared" si="0"/>
        <v>6.5000000000000002E-2</v>
      </c>
      <c r="E33" s="86" t="s">
        <v>121</v>
      </c>
      <c r="F33" s="14">
        <f t="shared" si="1"/>
        <v>0</v>
      </c>
      <c r="G33" s="139" t="s">
        <v>122</v>
      </c>
    </row>
    <row r="34" spans="1:7" ht="24.95" customHeight="1" x14ac:dyDescent="0.3">
      <c r="A34" s="133"/>
      <c r="B34" s="112" t="s">
        <v>32</v>
      </c>
      <c r="C34" s="12" t="s">
        <v>139</v>
      </c>
      <c r="D34" s="13">
        <f t="shared" si="0"/>
        <v>13</v>
      </c>
      <c r="E34" s="86" t="s">
        <v>117</v>
      </c>
      <c r="F34" s="14">
        <f t="shared" si="1"/>
        <v>0</v>
      </c>
      <c r="G34" s="113" t="s">
        <v>19</v>
      </c>
    </row>
    <row r="35" spans="1:7" ht="23.25" customHeight="1" x14ac:dyDescent="0.3">
      <c r="A35" s="132" t="s">
        <v>13</v>
      </c>
      <c r="B35" s="142" t="s">
        <v>345</v>
      </c>
      <c r="C35" s="12" t="s">
        <v>477</v>
      </c>
      <c r="D35" s="13">
        <f t="shared" si="0"/>
        <v>19.5</v>
      </c>
      <c r="E35" s="86" t="s">
        <v>140</v>
      </c>
      <c r="F35" s="14">
        <f t="shared" si="1"/>
        <v>0</v>
      </c>
      <c r="G35" s="137" t="s">
        <v>588</v>
      </c>
    </row>
    <row r="36" spans="1:7" ht="23.25" customHeight="1" x14ac:dyDescent="0.3">
      <c r="A36" s="134"/>
      <c r="B36" s="143"/>
      <c r="C36" s="90" t="s">
        <v>77</v>
      </c>
      <c r="D36" s="13">
        <f t="shared" si="0"/>
        <v>9.75</v>
      </c>
      <c r="E36" s="87" t="s">
        <v>118</v>
      </c>
      <c r="F36" s="14">
        <f t="shared" si="1"/>
        <v>0</v>
      </c>
      <c r="G36" s="138" t="s">
        <v>122</v>
      </c>
    </row>
    <row r="37" spans="1:7" ht="23.25" customHeight="1" x14ac:dyDescent="0.3">
      <c r="A37" s="134"/>
      <c r="B37" s="143"/>
      <c r="C37" s="90" t="s">
        <v>220</v>
      </c>
      <c r="D37" s="13">
        <f t="shared" si="0"/>
        <v>9.75</v>
      </c>
      <c r="E37" s="87" t="s">
        <v>118</v>
      </c>
      <c r="F37" s="14">
        <f t="shared" si="1"/>
        <v>0</v>
      </c>
      <c r="G37" s="138" t="s">
        <v>122</v>
      </c>
    </row>
    <row r="38" spans="1:7" ht="23.25" customHeight="1" x14ac:dyDescent="0.3">
      <c r="A38" s="134"/>
      <c r="B38" s="143"/>
      <c r="C38" s="90" t="s">
        <v>33</v>
      </c>
      <c r="D38" s="13">
        <f t="shared" si="0"/>
        <v>6.5</v>
      </c>
      <c r="E38" s="87" t="s">
        <v>119</v>
      </c>
      <c r="F38" s="14">
        <f t="shared" si="1"/>
        <v>0</v>
      </c>
      <c r="G38" s="138" t="s">
        <v>122</v>
      </c>
    </row>
    <row r="39" spans="1:7" ht="23.25" customHeight="1" x14ac:dyDescent="0.3">
      <c r="A39" s="134"/>
      <c r="B39" s="143"/>
      <c r="C39" s="90" t="s">
        <v>35</v>
      </c>
      <c r="D39" s="13">
        <f t="shared" si="0"/>
        <v>3.25</v>
      </c>
      <c r="E39" s="87" t="s">
        <v>136</v>
      </c>
      <c r="F39" s="14">
        <f t="shared" si="1"/>
        <v>0</v>
      </c>
      <c r="G39" s="138" t="s">
        <v>122</v>
      </c>
    </row>
    <row r="40" spans="1:7" ht="33.75" customHeight="1" x14ac:dyDescent="0.3">
      <c r="A40" s="134"/>
      <c r="B40" s="143"/>
      <c r="C40" s="90" t="s">
        <v>27</v>
      </c>
      <c r="D40" s="13">
        <f t="shared" si="0"/>
        <v>3.25</v>
      </c>
      <c r="E40" s="87" t="s">
        <v>136</v>
      </c>
      <c r="F40" s="14">
        <f t="shared" si="1"/>
        <v>0</v>
      </c>
      <c r="G40" s="138" t="s">
        <v>122</v>
      </c>
    </row>
    <row r="41" spans="1:7" ht="23.25" customHeight="1" x14ac:dyDescent="0.3">
      <c r="A41" s="134"/>
      <c r="B41" s="143"/>
      <c r="C41" s="90" t="s">
        <v>24</v>
      </c>
      <c r="D41" s="13">
        <f t="shared" si="0"/>
        <v>0.13</v>
      </c>
      <c r="E41" s="87" t="s">
        <v>125</v>
      </c>
      <c r="F41" s="14">
        <f t="shared" si="1"/>
        <v>0</v>
      </c>
      <c r="G41" s="138" t="s">
        <v>122</v>
      </c>
    </row>
    <row r="42" spans="1:7" ht="23.25" customHeight="1" x14ac:dyDescent="0.3">
      <c r="A42" s="133"/>
      <c r="B42" s="150"/>
      <c r="C42" s="90" t="s">
        <v>66</v>
      </c>
      <c r="D42" s="13">
        <f t="shared" si="0"/>
        <v>6.5000000000000002E-2</v>
      </c>
      <c r="E42" s="87" t="s">
        <v>121</v>
      </c>
      <c r="F42" s="14">
        <f t="shared" si="1"/>
        <v>0</v>
      </c>
      <c r="G42" s="139" t="s">
        <v>122</v>
      </c>
    </row>
    <row r="43" spans="1:7" x14ac:dyDescent="0.3">
      <c r="G43" s="7"/>
    </row>
  </sheetData>
  <mergeCells count="15">
    <mergeCell ref="A1:G4"/>
    <mergeCell ref="A5:B5"/>
    <mergeCell ref="C5:F5"/>
    <mergeCell ref="G5:G6"/>
    <mergeCell ref="A10:A11"/>
    <mergeCell ref="A35:A42"/>
    <mergeCell ref="B35:B42"/>
    <mergeCell ref="G35:G42"/>
    <mergeCell ref="G13:G20"/>
    <mergeCell ref="G21:G26"/>
    <mergeCell ref="B13:B20"/>
    <mergeCell ref="B21:B26"/>
    <mergeCell ref="A12:A34"/>
    <mergeCell ref="B27:B33"/>
    <mergeCell ref="G27:G3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558DB-8E32-416E-9296-A512C9EC3395}">
  <sheetPr>
    <pageSetUpPr fitToPage="1"/>
  </sheetPr>
  <dimension ref="A1:G47"/>
  <sheetViews>
    <sheetView topLeftCell="A16" zoomScale="85" zoomScaleNormal="85" zoomScaleSheetLayoutView="70" zoomScalePageLayoutView="40" workbookViewId="0">
      <selection activeCell="G15" sqref="G15:G1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5" t="s">
        <v>257</v>
      </c>
      <c r="B1" s="125"/>
      <c r="C1" s="125"/>
      <c r="D1" s="125"/>
      <c r="E1" s="125"/>
      <c r="F1" s="125"/>
      <c r="G1" s="125"/>
    </row>
    <row r="2" spans="1:7" ht="17.45" customHeight="1" x14ac:dyDescent="0.3">
      <c r="A2" s="126"/>
      <c r="B2" s="126"/>
      <c r="C2" s="126"/>
      <c r="D2" s="126"/>
      <c r="E2" s="126"/>
      <c r="F2" s="126"/>
      <c r="G2" s="126"/>
    </row>
    <row r="3" spans="1:7" ht="17.45" customHeight="1" x14ac:dyDescent="0.3">
      <c r="A3" s="126"/>
      <c r="B3" s="126"/>
      <c r="C3" s="126"/>
      <c r="D3" s="126"/>
      <c r="E3" s="126"/>
      <c r="F3" s="126"/>
      <c r="G3" s="126"/>
    </row>
    <row r="4" spans="1:7" ht="30.2" customHeight="1" x14ac:dyDescent="0.3">
      <c r="A4" s="126"/>
      <c r="B4" s="126"/>
      <c r="C4" s="126"/>
      <c r="D4" s="126"/>
      <c r="E4" s="126"/>
      <c r="F4" s="126"/>
      <c r="G4" s="126"/>
    </row>
    <row r="5" spans="1:7" ht="27" customHeight="1" x14ac:dyDescent="0.3">
      <c r="A5" s="127" t="s">
        <v>10</v>
      </c>
      <c r="B5" s="128"/>
      <c r="C5" s="129" t="s">
        <v>9</v>
      </c>
      <c r="D5" s="130"/>
      <c r="E5" s="130"/>
      <c r="F5" s="130"/>
      <c r="G5" s="131"/>
    </row>
    <row r="6" spans="1:7" ht="27" customHeight="1" x14ac:dyDescent="0.3">
      <c r="A6" s="6" t="s">
        <v>8</v>
      </c>
      <c r="B6" s="5"/>
      <c r="G6" s="13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18" t="s">
        <v>6</v>
      </c>
      <c r="B9" s="118" t="s">
        <v>5</v>
      </c>
      <c r="C9" s="118" t="s">
        <v>4</v>
      </c>
      <c r="D9" s="11" t="s">
        <v>3</v>
      </c>
      <c r="E9" s="11" t="s">
        <v>2</v>
      </c>
      <c r="F9" s="11" t="s">
        <v>1</v>
      </c>
      <c r="G9" s="118" t="s">
        <v>0</v>
      </c>
    </row>
    <row r="10" spans="1:7" s="3" customFormat="1" ht="24.95" customHeight="1" x14ac:dyDescent="0.3">
      <c r="A10" s="132" t="s">
        <v>11</v>
      </c>
      <c r="B10" s="140" t="s">
        <v>346</v>
      </c>
      <c r="C10" s="12" t="s">
        <v>21</v>
      </c>
      <c r="D10" s="13">
        <f t="shared" ref="D10:D46" si="0">0.65*E10</f>
        <v>16.25</v>
      </c>
      <c r="E10" s="13" t="s">
        <v>166</v>
      </c>
      <c r="F10" s="14">
        <f t="shared" ref="F10:F46" si="1">($B$6*D10)+($B$7*E10)</f>
        <v>0</v>
      </c>
      <c r="G10" s="137" t="s">
        <v>556</v>
      </c>
    </row>
    <row r="11" spans="1:7" s="3" customFormat="1" ht="24.95" customHeight="1" x14ac:dyDescent="0.3">
      <c r="A11" s="134"/>
      <c r="B11" s="141"/>
      <c r="C11" s="12" t="s">
        <v>550</v>
      </c>
      <c r="D11" s="13">
        <f t="shared" si="0"/>
        <v>9.75</v>
      </c>
      <c r="E11" s="13" t="s">
        <v>118</v>
      </c>
      <c r="F11" s="14">
        <f t="shared" si="1"/>
        <v>0</v>
      </c>
      <c r="G11" s="138" t="s">
        <v>122</v>
      </c>
    </row>
    <row r="12" spans="1:7" s="3" customFormat="1" ht="24.95" customHeight="1" x14ac:dyDescent="0.3">
      <c r="A12" s="134"/>
      <c r="B12" s="141"/>
      <c r="C12" s="12" t="s">
        <v>35</v>
      </c>
      <c r="D12" s="13">
        <f t="shared" si="0"/>
        <v>6.5</v>
      </c>
      <c r="E12" s="13" t="s">
        <v>119</v>
      </c>
      <c r="F12" s="14">
        <f t="shared" si="1"/>
        <v>0</v>
      </c>
      <c r="G12" s="138" t="s">
        <v>122</v>
      </c>
    </row>
    <row r="13" spans="1:7" s="3" customFormat="1" ht="31.7" customHeight="1" x14ac:dyDescent="0.3">
      <c r="A13" s="134"/>
      <c r="B13" s="141"/>
      <c r="C13" s="12" t="s">
        <v>23</v>
      </c>
      <c r="D13" s="13">
        <f t="shared" si="0"/>
        <v>0.78</v>
      </c>
      <c r="E13" s="13" t="s">
        <v>169</v>
      </c>
      <c r="F13" s="14">
        <f t="shared" si="1"/>
        <v>0</v>
      </c>
      <c r="G13" s="139" t="s">
        <v>122</v>
      </c>
    </row>
    <row r="14" spans="1:7" s="3" customFormat="1" ht="34.5" customHeight="1" x14ac:dyDescent="0.3">
      <c r="A14" s="132" t="s">
        <v>12</v>
      </c>
      <c r="B14" s="115" t="s">
        <v>49</v>
      </c>
      <c r="C14" s="12" t="s">
        <v>21</v>
      </c>
      <c r="D14" s="13">
        <f t="shared" si="0"/>
        <v>35.75</v>
      </c>
      <c r="E14" s="13" t="s">
        <v>126</v>
      </c>
      <c r="F14" s="14">
        <f t="shared" si="1"/>
        <v>0</v>
      </c>
      <c r="G14" s="113" t="s">
        <v>589</v>
      </c>
    </row>
    <row r="15" spans="1:7" ht="24.95" customHeight="1" x14ac:dyDescent="0.3">
      <c r="A15" s="134"/>
      <c r="B15" s="142" t="s">
        <v>347</v>
      </c>
      <c r="C15" s="12" t="s">
        <v>154</v>
      </c>
      <c r="D15" s="13">
        <f t="shared" si="0"/>
        <v>26</v>
      </c>
      <c r="E15" s="13" t="s">
        <v>131</v>
      </c>
      <c r="F15" s="14">
        <f t="shared" si="1"/>
        <v>0</v>
      </c>
      <c r="G15" s="137" t="s">
        <v>557</v>
      </c>
    </row>
    <row r="16" spans="1:7" ht="24.95" customHeight="1" x14ac:dyDescent="0.3">
      <c r="A16" s="134"/>
      <c r="B16" s="143"/>
      <c r="C16" s="12" t="s">
        <v>23</v>
      </c>
      <c r="D16" s="13">
        <f t="shared" si="0"/>
        <v>4.55</v>
      </c>
      <c r="E16" s="13" t="s">
        <v>144</v>
      </c>
      <c r="F16" s="14">
        <f t="shared" si="1"/>
        <v>0</v>
      </c>
      <c r="G16" s="138" t="s">
        <v>122</v>
      </c>
    </row>
    <row r="17" spans="1:7" ht="24.95" customHeight="1" x14ac:dyDescent="0.3">
      <c r="A17" s="134"/>
      <c r="B17" s="143"/>
      <c r="C17" s="12" t="s">
        <v>68</v>
      </c>
      <c r="D17" s="13">
        <f t="shared" si="0"/>
        <v>2.6</v>
      </c>
      <c r="E17" s="13" t="s">
        <v>146</v>
      </c>
      <c r="F17" s="14">
        <f t="shared" si="1"/>
        <v>0</v>
      </c>
      <c r="G17" s="138" t="s">
        <v>122</v>
      </c>
    </row>
    <row r="18" spans="1:7" ht="24.95" customHeight="1" x14ac:dyDescent="0.3">
      <c r="A18" s="134"/>
      <c r="B18" s="143"/>
      <c r="C18" s="12" t="s">
        <v>65</v>
      </c>
      <c r="D18" s="13">
        <f t="shared" si="0"/>
        <v>1.9500000000000002</v>
      </c>
      <c r="E18" s="13" t="s">
        <v>142</v>
      </c>
      <c r="F18" s="14">
        <f t="shared" si="1"/>
        <v>0</v>
      </c>
      <c r="G18" s="138" t="s">
        <v>122</v>
      </c>
    </row>
    <row r="19" spans="1:7" ht="24.95" customHeight="1" x14ac:dyDescent="0.3">
      <c r="A19" s="134"/>
      <c r="B19" s="143"/>
      <c r="C19" s="12" t="s">
        <v>22</v>
      </c>
      <c r="D19" s="13">
        <f t="shared" si="0"/>
        <v>0.32500000000000001</v>
      </c>
      <c r="E19" s="13" t="s">
        <v>120</v>
      </c>
      <c r="F19" s="14">
        <f t="shared" si="1"/>
        <v>0</v>
      </c>
      <c r="G19" s="139" t="s">
        <v>122</v>
      </c>
    </row>
    <row r="20" spans="1:7" ht="28.5" customHeight="1" x14ac:dyDescent="0.3">
      <c r="A20" s="134"/>
      <c r="B20" s="142" t="s">
        <v>348</v>
      </c>
      <c r="C20" s="12" t="s">
        <v>185</v>
      </c>
      <c r="D20" s="13">
        <f t="shared" si="0"/>
        <v>26</v>
      </c>
      <c r="E20" s="13" t="s">
        <v>131</v>
      </c>
      <c r="F20" s="14">
        <f t="shared" si="1"/>
        <v>0</v>
      </c>
      <c r="G20" s="137" t="s">
        <v>560</v>
      </c>
    </row>
    <row r="21" spans="1:7" ht="28.5" customHeight="1" x14ac:dyDescent="0.3">
      <c r="A21" s="134"/>
      <c r="B21" s="143"/>
      <c r="C21" s="12" t="s">
        <v>551</v>
      </c>
      <c r="D21" s="13">
        <f t="shared" si="0"/>
        <v>6.5</v>
      </c>
      <c r="E21" s="13" t="s">
        <v>119</v>
      </c>
      <c r="F21" s="14">
        <f t="shared" si="1"/>
        <v>0</v>
      </c>
      <c r="G21" s="138" t="s">
        <v>122</v>
      </c>
    </row>
    <row r="22" spans="1:7" ht="28.5" customHeight="1" x14ac:dyDescent="0.3">
      <c r="A22" s="134"/>
      <c r="B22" s="143"/>
      <c r="C22" s="12" t="s">
        <v>25</v>
      </c>
      <c r="D22" s="13">
        <f t="shared" si="0"/>
        <v>3.25</v>
      </c>
      <c r="E22" s="13" t="s">
        <v>136</v>
      </c>
      <c r="F22" s="14">
        <f t="shared" si="1"/>
        <v>0</v>
      </c>
      <c r="G22" s="138" t="s">
        <v>122</v>
      </c>
    </row>
    <row r="23" spans="1:7" ht="28.5" customHeight="1" x14ac:dyDescent="0.3">
      <c r="A23" s="134"/>
      <c r="B23" s="143"/>
      <c r="C23" s="12" t="s">
        <v>35</v>
      </c>
      <c r="D23" s="13">
        <f t="shared" si="0"/>
        <v>3.25</v>
      </c>
      <c r="E23" s="13" t="s">
        <v>136</v>
      </c>
      <c r="F23" s="14">
        <f t="shared" si="1"/>
        <v>0</v>
      </c>
      <c r="G23" s="138" t="s">
        <v>122</v>
      </c>
    </row>
    <row r="24" spans="1:7" ht="28.5" customHeight="1" x14ac:dyDescent="0.3">
      <c r="A24" s="134"/>
      <c r="B24" s="143"/>
      <c r="C24" s="12" t="s">
        <v>23</v>
      </c>
      <c r="D24" s="13">
        <f t="shared" si="0"/>
        <v>3.25</v>
      </c>
      <c r="E24" s="13" t="s">
        <v>136</v>
      </c>
      <c r="F24" s="14">
        <f t="shared" si="1"/>
        <v>0</v>
      </c>
      <c r="G24" s="138" t="s">
        <v>122</v>
      </c>
    </row>
    <row r="25" spans="1:7" ht="24.95" customHeight="1" x14ac:dyDescent="0.3">
      <c r="A25" s="134"/>
      <c r="B25" s="143"/>
      <c r="C25" s="12" t="s">
        <v>398</v>
      </c>
      <c r="D25" s="13">
        <f t="shared" si="0"/>
        <v>0.65</v>
      </c>
      <c r="E25" s="13" t="s">
        <v>124</v>
      </c>
      <c r="F25" s="14">
        <f t="shared" si="1"/>
        <v>0</v>
      </c>
      <c r="G25" s="138" t="s">
        <v>122</v>
      </c>
    </row>
    <row r="26" spans="1:7" ht="24.95" customHeight="1" x14ac:dyDescent="0.3">
      <c r="A26" s="134"/>
      <c r="B26" s="143"/>
      <c r="C26" s="12" t="s">
        <v>552</v>
      </c>
      <c r="D26" s="13">
        <f t="shared" si="0"/>
        <v>0.65</v>
      </c>
      <c r="E26" s="13" t="s">
        <v>124</v>
      </c>
      <c r="F26" s="14">
        <f t="shared" si="1"/>
        <v>0</v>
      </c>
      <c r="G26" s="138" t="s">
        <v>122</v>
      </c>
    </row>
    <row r="27" spans="1:7" ht="24.95" customHeight="1" x14ac:dyDescent="0.3">
      <c r="A27" s="134"/>
      <c r="B27" s="143"/>
      <c r="C27" s="12" t="s">
        <v>28</v>
      </c>
      <c r="D27" s="13">
        <f t="shared" si="0"/>
        <v>0.65</v>
      </c>
      <c r="E27" s="13" t="s">
        <v>124</v>
      </c>
      <c r="F27" s="14">
        <f t="shared" si="1"/>
        <v>0</v>
      </c>
      <c r="G27" s="138" t="s">
        <v>122</v>
      </c>
    </row>
    <row r="28" spans="1:7" ht="24.95" customHeight="1" x14ac:dyDescent="0.3">
      <c r="A28" s="134"/>
      <c r="B28" s="143"/>
      <c r="C28" s="12" t="s">
        <v>553</v>
      </c>
      <c r="D28" s="13">
        <f t="shared" si="0"/>
        <v>0.32500000000000001</v>
      </c>
      <c r="E28" s="13" t="s">
        <v>120</v>
      </c>
      <c r="F28" s="14">
        <f t="shared" si="1"/>
        <v>0</v>
      </c>
      <c r="G28" s="139" t="s">
        <v>122</v>
      </c>
    </row>
    <row r="29" spans="1:7" ht="25.5" customHeight="1" x14ac:dyDescent="0.3">
      <c r="A29" s="134"/>
      <c r="B29" s="148" t="s">
        <v>349</v>
      </c>
      <c r="C29" s="12" t="s">
        <v>554</v>
      </c>
      <c r="D29" s="13">
        <f t="shared" si="0"/>
        <v>13</v>
      </c>
      <c r="E29" s="22" t="s">
        <v>117</v>
      </c>
      <c r="F29" s="14">
        <f t="shared" si="1"/>
        <v>0</v>
      </c>
      <c r="G29" s="137" t="s">
        <v>558</v>
      </c>
    </row>
    <row r="30" spans="1:7" ht="25.5" customHeight="1" x14ac:dyDescent="0.3">
      <c r="A30" s="134"/>
      <c r="B30" s="149"/>
      <c r="C30" s="12" t="s">
        <v>25</v>
      </c>
      <c r="D30" s="13">
        <f t="shared" si="0"/>
        <v>1.9500000000000002</v>
      </c>
      <c r="E30" s="22" t="s">
        <v>142</v>
      </c>
      <c r="F30" s="14">
        <f t="shared" si="1"/>
        <v>0</v>
      </c>
      <c r="G30" s="138" t="s">
        <v>122</v>
      </c>
    </row>
    <row r="31" spans="1:7" ht="25.5" customHeight="1" x14ac:dyDescent="0.3">
      <c r="A31" s="134"/>
      <c r="B31" s="149"/>
      <c r="C31" s="12" t="s">
        <v>81</v>
      </c>
      <c r="D31" s="13">
        <f t="shared" si="0"/>
        <v>1.3</v>
      </c>
      <c r="E31" s="22" t="s">
        <v>123</v>
      </c>
      <c r="F31" s="14">
        <f t="shared" si="1"/>
        <v>0</v>
      </c>
      <c r="G31" s="138" t="s">
        <v>122</v>
      </c>
    </row>
    <row r="32" spans="1:7" ht="25.5" customHeight="1" x14ac:dyDescent="0.3">
      <c r="A32" s="134"/>
      <c r="B32" s="149"/>
      <c r="C32" s="12" t="s">
        <v>58</v>
      </c>
      <c r="D32" s="13">
        <f t="shared" si="0"/>
        <v>0.65</v>
      </c>
      <c r="E32" s="22" t="s">
        <v>124</v>
      </c>
      <c r="F32" s="14">
        <f t="shared" si="1"/>
        <v>0</v>
      </c>
      <c r="G32" s="138" t="s">
        <v>122</v>
      </c>
    </row>
    <row r="33" spans="1:7" ht="25.5" customHeight="1" x14ac:dyDescent="0.3">
      <c r="A33" s="134"/>
      <c r="B33" s="149"/>
      <c r="C33" s="12" t="s">
        <v>174</v>
      </c>
      <c r="D33" s="13">
        <f t="shared" si="0"/>
        <v>0.32500000000000001</v>
      </c>
      <c r="E33" s="22" t="s">
        <v>120</v>
      </c>
      <c r="F33" s="14">
        <f t="shared" si="1"/>
        <v>0</v>
      </c>
      <c r="G33" s="138" t="s">
        <v>122</v>
      </c>
    </row>
    <row r="34" spans="1:7" ht="25.5" customHeight="1" x14ac:dyDescent="0.3">
      <c r="A34" s="134"/>
      <c r="B34" s="149"/>
      <c r="C34" s="12" t="s">
        <v>82</v>
      </c>
      <c r="D34" s="13">
        <f t="shared" si="0"/>
        <v>0.32500000000000001</v>
      </c>
      <c r="E34" s="22" t="s">
        <v>120</v>
      </c>
      <c r="F34" s="14">
        <f t="shared" si="1"/>
        <v>0</v>
      </c>
      <c r="G34" s="138" t="s">
        <v>122</v>
      </c>
    </row>
    <row r="35" spans="1:7" ht="24.95" customHeight="1" x14ac:dyDescent="0.3">
      <c r="A35" s="134"/>
      <c r="B35" s="146"/>
      <c r="C35" s="12" t="s">
        <v>28</v>
      </c>
      <c r="D35" s="13">
        <f t="shared" si="0"/>
        <v>0.32500000000000001</v>
      </c>
      <c r="E35" s="22" t="s">
        <v>120</v>
      </c>
      <c r="F35" s="14">
        <f t="shared" si="1"/>
        <v>0</v>
      </c>
      <c r="G35" s="139" t="s">
        <v>122</v>
      </c>
    </row>
    <row r="36" spans="1:7" ht="24.95" customHeight="1" x14ac:dyDescent="0.3">
      <c r="A36" s="133"/>
      <c r="B36" s="112" t="s">
        <v>41</v>
      </c>
      <c r="C36" s="12" t="s">
        <v>42</v>
      </c>
      <c r="D36" s="13">
        <f t="shared" si="0"/>
        <v>13</v>
      </c>
      <c r="E36" s="13" t="s">
        <v>117</v>
      </c>
      <c r="F36" s="14">
        <f t="shared" si="1"/>
        <v>0</v>
      </c>
      <c r="G36" s="113" t="s">
        <v>19</v>
      </c>
    </row>
    <row r="37" spans="1:7" ht="27.75" customHeight="1" x14ac:dyDescent="0.3">
      <c r="A37" s="132" t="s">
        <v>13</v>
      </c>
      <c r="B37" s="142" t="s">
        <v>563</v>
      </c>
      <c r="C37" s="12" t="s">
        <v>103</v>
      </c>
      <c r="D37" s="13">
        <f t="shared" si="0"/>
        <v>13</v>
      </c>
      <c r="E37" s="13" t="s">
        <v>117</v>
      </c>
      <c r="F37" s="14">
        <f t="shared" si="1"/>
        <v>0</v>
      </c>
      <c r="G37" s="137" t="s">
        <v>559</v>
      </c>
    </row>
    <row r="38" spans="1:7" ht="27.75" customHeight="1" x14ac:dyDescent="0.3">
      <c r="A38" s="134"/>
      <c r="B38" s="143"/>
      <c r="C38" s="12" t="s">
        <v>108</v>
      </c>
      <c r="D38" s="13">
        <f t="shared" si="0"/>
        <v>5.2</v>
      </c>
      <c r="E38" s="13" t="s">
        <v>155</v>
      </c>
      <c r="F38" s="14">
        <f t="shared" si="1"/>
        <v>0</v>
      </c>
      <c r="G38" s="138" t="s">
        <v>122</v>
      </c>
    </row>
    <row r="39" spans="1:7" ht="27.75" customHeight="1" x14ac:dyDescent="0.3">
      <c r="A39" s="134"/>
      <c r="B39" s="143"/>
      <c r="C39" s="12" t="s">
        <v>80</v>
      </c>
      <c r="D39" s="13">
        <f t="shared" si="0"/>
        <v>1.9500000000000002</v>
      </c>
      <c r="E39" s="13" t="s">
        <v>142</v>
      </c>
      <c r="F39" s="14">
        <f t="shared" si="1"/>
        <v>0</v>
      </c>
      <c r="G39" s="138" t="s">
        <v>122</v>
      </c>
    </row>
    <row r="40" spans="1:7" ht="27.75" customHeight="1" x14ac:dyDescent="0.3">
      <c r="A40" s="134"/>
      <c r="B40" s="143"/>
      <c r="C40" s="12" t="s">
        <v>78</v>
      </c>
      <c r="D40" s="13">
        <f t="shared" si="0"/>
        <v>0.97500000000000009</v>
      </c>
      <c r="E40" s="13" t="s">
        <v>137</v>
      </c>
      <c r="F40" s="14">
        <f t="shared" si="1"/>
        <v>0</v>
      </c>
      <c r="G40" s="138" t="s">
        <v>122</v>
      </c>
    </row>
    <row r="41" spans="1:7" ht="27.75" customHeight="1" x14ac:dyDescent="0.3">
      <c r="A41" s="134"/>
      <c r="B41" s="143"/>
      <c r="C41" s="12" t="s">
        <v>27</v>
      </c>
      <c r="D41" s="13">
        <f t="shared" si="0"/>
        <v>0.97500000000000009</v>
      </c>
      <c r="E41" s="13" t="s">
        <v>137</v>
      </c>
      <c r="F41" s="14">
        <f t="shared" si="1"/>
        <v>0</v>
      </c>
      <c r="G41" s="138" t="s">
        <v>122</v>
      </c>
    </row>
    <row r="42" spans="1:7" ht="27.75" customHeight="1" x14ac:dyDescent="0.3">
      <c r="A42" s="134"/>
      <c r="B42" s="143"/>
      <c r="C42" s="12" t="s">
        <v>28</v>
      </c>
      <c r="D42" s="13">
        <f t="shared" si="0"/>
        <v>0.65</v>
      </c>
      <c r="E42" s="13" t="s">
        <v>124</v>
      </c>
      <c r="F42" s="14">
        <f t="shared" si="1"/>
        <v>0</v>
      </c>
      <c r="G42" s="138" t="s">
        <v>122</v>
      </c>
    </row>
    <row r="43" spans="1:7" ht="27.75" customHeight="1" x14ac:dyDescent="0.3">
      <c r="A43" s="134"/>
      <c r="B43" s="143"/>
      <c r="C43" s="12" t="s">
        <v>91</v>
      </c>
      <c r="D43" s="13">
        <f t="shared" si="0"/>
        <v>0.32500000000000001</v>
      </c>
      <c r="E43" s="13" t="s">
        <v>120</v>
      </c>
      <c r="F43" s="14">
        <f t="shared" si="1"/>
        <v>0</v>
      </c>
      <c r="G43" s="138" t="s">
        <v>122</v>
      </c>
    </row>
    <row r="44" spans="1:7" ht="27.75" customHeight="1" x14ac:dyDescent="0.3">
      <c r="A44" s="134"/>
      <c r="B44" s="143"/>
      <c r="C44" s="12" t="s">
        <v>555</v>
      </c>
      <c r="D44" s="13">
        <f t="shared" si="0"/>
        <v>0.32500000000000001</v>
      </c>
      <c r="E44" s="13" t="s">
        <v>120</v>
      </c>
      <c r="F44" s="14">
        <f t="shared" si="1"/>
        <v>0</v>
      </c>
      <c r="G44" s="138" t="s">
        <v>122</v>
      </c>
    </row>
    <row r="45" spans="1:7" ht="27.75" customHeight="1" x14ac:dyDescent="0.3">
      <c r="A45" s="134"/>
      <c r="B45" s="150"/>
      <c r="C45" s="12" t="s">
        <v>24</v>
      </c>
      <c r="D45" s="13">
        <f t="shared" si="0"/>
        <v>0.13</v>
      </c>
      <c r="E45" s="13" t="s">
        <v>125</v>
      </c>
      <c r="F45" s="14">
        <f t="shared" si="1"/>
        <v>0</v>
      </c>
      <c r="G45" s="139" t="s">
        <v>122</v>
      </c>
    </row>
    <row r="46" spans="1:7" ht="24" customHeight="1" x14ac:dyDescent="0.3">
      <c r="A46" s="133"/>
      <c r="B46" s="117" t="s">
        <v>18</v>
      </c>
      <c r="C46" s="12" t="s">
        <v>17</v>
      </c>
      <c r="D46" s="13">
        <f t="shared" si="0"/>
        <v>65</v>
      </c>
      <c r="E46" s="13" t="s">
        <v>132</v>
      </c>
      <c r="F46" s="14">
        <f t="shared" si="1"/>
        <v>0</v>
      </c>
      <c r="G46" s="113" t="s">
        <v>19</v>
      </c>
    </row>
    <row r="47" spans="1:7" x14ac:dyDescent="0.3">
      <c r="G47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7:A46"/>
    <mergeCell ref="A14:A36"/>
    <mergeCell ref="B15:B19"/>
    <mergeCell ref="G15:G19"/>
    <mergeCell ref="B20:B28"/>
    <mergeCell ref="G20:G28"/>
    <mergeCell ref="B29:B35"/>
    <mergeCell ref="G29:G35"/>
    <mergeCell ref="B37:B45"/>
    <mergeCell ref="G37:G4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1일</vt:lpstr>
      <vt:lpstr>2일</vt:lpstr>
      <vt:lpstr>3일</vt:lpstr>
      <vt:lpstr>4일</vt:lpstr>
      <vt:lpstr>6일</vt:lpstr>
      <vt:lpstr>7일</vt:lpstr>
      <vt:lpstr>8일</vt:lpstr>
      <vt:lpstr>9일</vt:lpstr>
      <vt:lpstr>10일</vt:lpstr>
      <vt:lpstr>11일</vt:lpstr>
      <vt:lpstr>13일</vt:lpstr>
      <vt:lpstr>14일</vt:lpstr>
      <vt:lpstr>15일</vt:lpstr>
      <vt:lpstr>16일</vt:lpstr>
      <vt:lpstr>17일</vt:lpstr>
      <vt:lpstr>18일</vt:lpstr>
      <vt:lpstr>20일</vt:lpstr>
      <vt:lpstr>21일</vt:lpstr>
      <vt:lpstr>22일</vt:lpstr>
      <vt:lpstr>23일</vt:lpstr>
      <vt:lpstr>24일</vt:lpstr>
      <vt:lpstr>25일</vt:lpstr>
      <vt:lpstr>27일</vt:lpstr>
      <vt:lpstr>28일</vt:lpstr>
      <vt:lpstr>29일</vt:lpstr>
      <vt:lpstr>30일</vt:lpstr>
      <vt:lpstr>'10일'!Print_Area</vt:lpstr>
      <vt:lpstr>'11일'!Print_Area</vt:lpstr>
      <vt:lpstr>'13일'!Print_Area</vt:lpstr>
      <vt:lpstr>'14일'!Print_Area</vt:lpstr>
      <vt:lpstr>'15일'!Print_Area</vt:lpstr>
      <vt:lpstr>'16일'!Print_Area</vt:lpstr>
      <vt:lpstr>'17일'!Print_Area</vt:lpstr>
      <vt:lpstr>'18일'!Print_Area</vt:lpstr>
      <vt:lpstr>'1일'!Print_Area</vt:lpstr>
      <vt:lpstr>'20일'!Print_Area</vt:lpstr>
      <vt:lpstr>'21일'!Print_Area</vt:lpstr>
      <vt:lpstr>'22일'!Print_Area</vt:lpstr>
      <vt:lpstr>'23일'!Print_Area</vt:lpstr>
      <vt:lpstr>'24일'!Print_Area</vt:lpstr>
      <vt:lpstr>'25일'!Print_Area</vt:lpstr>
      <vt:lpstr>'27일'!Print_Area</vt:lpstr>
      <vt:lpstr>'28일'!Print_Area</vt:lpstr>
      <vt:lpstr>'29일'!Print_Area</vt:lpstr>
      <vt:lpstr>'2일'!Print_Area</vt:lpstr>
      <vt:lpstr>'30일'!Print_Area</vt:lpstr>
      <vt:lpstr>'3일'!Print_Area</vt:lpstr>
      <vt:lpstr>'4일'!Print_Area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2026-03-12T04:15:27Z</dcterms:modified>
</cp:coreProperties>
</file>